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base" sheetId="1" r:id="rId4"/>
    <sheet state="visible" name="Test Case 1 " sheetId="2" r:id="rId5"/>
    <sheet state="visible" name="General-Test Case 1" sheetId="3" r:id="rId6"/>
    <sheet state="visible" name="General-Test Case 2" sheetId="4" r:id="rId7"/>
    <sheet state="visible" name="Group 1 Test Case" sheetId="5" r:id="rId8"/>
    <sheet state="visible" name="Group 2 Test Case" sheetId="6" r:id="rId9"/>
    <sheet state="visible" name="Group 3 Test Case" sheetId="7" r:id="rId10"/>
    <sheet state="visible" name="Group 4 Test case" sheetId="8" r:id="rId11"/>
  </sheets>
  <definedNames>
    <definedName name="AK">#REF!</definedName>
    <definedName localSheetId="0" name="AK">#REF!</definedName>
  </definedNames>
  <calcPr/>
  <extLst>
    <ext uri="GoogleSheetsCustomDataVersion1">
      <go:sheetsCustomData xmlns:go="http://customooxmlschemas.google.com/" r:id="rId12" roundtripDataSignature="AMtx7miHvM/5/CVzc+WJtVPgltyx1up7zg=="/>
    </ext>
  </extLst>
</workbook>
</file>

<file path=xl/sharedStrings.xml><?xml version="1.0" encoding="utf-8"?>
<sst xmlns="http://schemas.openxmlformats.org/spreadsheetml/2006/main" count="555" uniqueCount="194">
  <si>
    <t>Foods 1 oz</t>
  </si>
  <si>
    <t>Questionnaire -ID</t>
  </si>
  <si>
    <t>Food Item</t>
  </si>
  <si>
    <t>Categories</t>
  </si>
  <si>
    <t>Servings</t>
  </si>
  <si>
    <t>Frequency</t>
  </si>
  <si>
    <t>Per</t>
  </si>
  <si>
    <t>valid-10</t>
  </si>
  <si>
    <t>age</t>
  </si>
  <si>
    <t>Serving/portion size</t>
  </si>
  <si>
    <t>Special Cases Conversion</t>
  </si>
  <si>
    <t>Grams</t>
  </si>
  <si>
    <t>Daily Total Ounces</t>
  </si>
  <si>
    <t xml:space="preserve">Category </t>
  </si>
  <si>
    <t>Cheese</t>
  </si>
  <si>
    <t>Breastmilk</t>
  </si>
  <si>
    <t>Category</t>
  </si>
  <si>
    <t>Breastmilk/Formula/Cows Milk/Other milks</t>
  </si>
  <si>
    <t xml:space="preserve">Total </t>
  </si>
  <si>
    <t>Breatsmilk</t>
  </si>
  <si>
    <t>Week</t>
  </si>
  <si>
    <t>1 oz</t>
  </si>
  <si>
    <t xml:space="preserve"> ?</t>
  </si>
  <si>
    <t>day</t>
  </si>
  <si>
    <t>Proteins</t>
  </si>
  <si>
    <t>Formula</t>
  </si>
  <si>
    <t>week</t>
  </si>
  <si>
    <t>Yogurt</t>
  </si>
  <si>
    <t>Day</t>
  </si>
  <si>
    <t>Soy Products</t>
  </si>
  <si>
    <t>Water</t>
  </si>
  <si>
    <t>n/a</t>
  </si>
  <si>
    <t>?</t>
  </si>
  <si>
    <t>Cows milk</t>
  </si>
  <si>
    <t>Milk with Chocolate</t>
  </si>
  <si>
    <t>Milk, cow</t>
  </si>
  <si>
    <t>Orange Juice</t>
  </si>
  <si>
    <t>Sugary Beverages</t>
  </si>
  <si>
    <t>Milk with chocolate, strawberry</t>
  </si>
  <si>
    <t>100% fruit juice</t>
  </si>
  <si>
    <t>100% Juices</t>
  </si>
  <si>
    <t>Milk, others</t>
  </si>
  <si>
    <t>100% vegetable juice</t>
  </si>
  <si>
    <t xml:space="preserve">Hot Cereal </t>
  </si>
  <si>
    <t>100% fruit juice, regular</t>
  </si>
  <si>
    <t>Refined Grains</t>
  </si>
  <si>
    <t>Bread</t>
  </si>
  <si>
    <t>100% fruit juice, baby</t>
  </si>
  <si>
    <t>Pancakes</t>
  </si>
  <si>
    <t>Whole Grains</t>
  </si>
  <si>
    <t>Cereal added to milk</t>
  </si>
  <si>
    <t>100% vegetable juice, regular</t>
  </si>
  <si>
    <t>100% vegetable juice, baby</t>
  </si>
  <si>
    <t>Banana</t>
  </si>
  <si>
    <t>Apple</t>
  </si>
  <si>
    <t>Fruits</t>
  </si>
  <si>
    <t>Pear</t>
  </si>
  <si>
    <t>Citrus fruits</t>
  </si>
  <si>
    <t>Fruit drinks</t>
  </si>
  <si>
    <t>Chicken</t>
  </si>
  <si>
    <t xml:space="preserve">Fish </t>
  </si>
  <si>
    <t>Sodas</t>
  </si>
  <si>
    <t>Soy Product</t>
  </si>
  <si>
    <t>Kool-Aid, Tang, Iced Te</t>
  </si>
  <si>
    <t>Cookies</t>
  </si>
  <si>
    <t>Sweets</t>
  </si>
  <si>
    <t>Crackers, WHOLE GRAINS (1 piece)</t>
  </si>
  <si>
    <t>1 piece</t>
  </si>
  <si>
    <t>Pancake, waffles, French toast, cinnamon rolls - whole grain (1 piece)</t>
  </si>
  <si>
    <t>49.7 grams</t>
  </si>
  <si>
    <t>Age</t>
  </si>
  <si>
    <t>Bread, WHOLE GRAINS</t>
  </si>
  <si>
    <t>per</t>
  </si>
  <si>
    <t>Cows milk (white milk, alone, without flavor)</t>
  </si>
  <si>
    <t>Rice and pasta, WHOLE GRAINS</t>
  </si>
  <si>
    <t>Breakfast cereal, low sugar</t>
  </si>
  <si>
    <t xml:space="preserve">Baby cereal (added to milk) </t>
  </si>
  <si>
    <t>Ice Cream</t>
  </si>
  <si>
    <t>Cereal (hot), WHOLE GRAINS</t>
  </si>
  <si>
    <t>Cereal (hot), REFINED</t>
  </si>
  <si>
    <t>Orange juice 100% (not orange beverage)</t>
  </si>
  <si>
    <t>Breakfast cereal, high sugar</t>
  </si>
  <si>
    <t>100% fruit juice (examples: apple, pear, grape, cranberry, etc.)</t>
  </si>
  <si>
    <t>Hot cereal (examples: rice cereal, cream of wheat, oatmeal, corn mush, etc.)</t>
  </si>
  <si>
    <t>Rice and pasta, REFINED</t>
  </si>
  <si>
    <t>Bread, REFINED</t>
  </si>
  <si>
    <t>Cereal added to milk (examples: rice, wheat, mixed cereals, etc.)</t>
  </si>
  <si>
    <t>Pancake, waffles, French toast, cinnamon rolls - regular(1 piece)</t>
  </si>
  <si>
    <t>45.8 grams</t>
  </si>
  <si>
    <t>Ready to eat breakfast cereals with sugar (examples: Corn Pops, Fruity Pebbles, Frosted Flakes, Trix, Lucky Charms, Cocoa Puffs, Froot Loops, etc.)</t>
  </si>
  <si>
    <t>Crackers, REFINED  (1 piece)</t>
  </si>
  <si>
    <t>Rice and Pasta</t>
  </si>
  <si>
    <t>Bread (examples: sandwich bread, dinner roll, bagel, French bread, tortilla)</t>
  </si>
  <si>
    <t>Pizza, turnovers, tacos (1 piece)</t>
  </si>
  <si>
    <t>Pancake, waffles, French toast, cinammon rolls, etc.</t>
  </si>
  <si>
    <t>Crackers (examples: soda, Ritz, Cheese-it, etc.)</t>
  </si>
  <si>
    <t>Banana, fresh</t>
  </si>
  <si>
    <t>Banana, babyfood</t>
  </si>
  <si>
    <t>Mango and papaya</t>
  </si>
  <si>
    <t>Carrot</t>
  </si>
  <si>
    <t xml:space="preserve">Vegetables </t>
  </si>
  <si>
    <t>Green beans</t>
  </si>
  <si>
    <t>Apple, fresh</t>
  </si>
  <si>
    <t>Potato or sweet potato</t>
  </si>
  <si>
    <t>Beans, pigeon beans, chickpeas, etc.</t>
  </si>
  <si>
    <t>Beef or pork (includes ground beef, steak, ribs, hot dogs, sausage, ham)</t>
  </si>
  <si>
    <t>Apple, babyfood</t>
  </si>
  <si>
    <t>Chicken or turkey (includes breast, thighs, wings, ground or ham)</t>
  </si>
  <si>
    <t>Egg</t>
  </si>
  <si>
    <t>Apple, jar/canned</t>
  </si>
  <si>
    <t>Candies (chocolate, gummies, M&amp;Ms, lollipop, etc.)</t>
  </si>
  <si>
    <t>Cake, muffins, donuts, etc.</t>
  </si>
  <si>
    <t>Pear, fresh</t>
  </si>
  <si>
    <t>Cookies (sugar cookies, chocolate chips, oats, vanilla, etc.)</t>
  </si>
  <si>
    <t>Chips (examples: Doritos, Lays, Cheetos, Tostitos, etc.)</t>
  </si>
  <si>
    <t>Salty snacks</t>
  </si>
  <si>
    <t>Pear, babyfood</t>
  </si>
  <si>
    <t xml:space="preserve">User Choices </t>
  </si>
  <si>
    <t>Margarine/Butter</t>
  </si>
  <si>
    <t>Pear, jar/canned</t>
  </si>
  <si>
    <t>citrus fresh</t>
  </si>
  <si>
    <t>Oil</t>
  </si>
  <si>
    <t>citrus jar/canned</t>
  </si>
  <si>
    <t>melon, fresh</t>
  </si>
  <si>
    <t>Mango and papaya, fresh</t>
  </si>
  <si>
    <t>Mango and papaya, babyfood</t>
  </si>
  <si>
    <t>Other fruits, fresh</t>
  </si>
  <si>
    <t>valid-12</t>
  </si>
  <si>
    <t>Other fruits, babyfood</t>
  </si>
  <si>
    <t>Other fruits, jar/canned</t>
  </si>
  <si>
    <t>Breast milk</t>
  </si>
  <si>
    <t>Carrots, fresh</t>
  </si>
  <si>
    <t>Milk with chocolate/strawberry or vanilla</t>
  </si>
  <si>
    <t>Other milks (example: soy, rice, almond, goat, etc.)</t>
  </si>
  <si>
    <t>Total</t>
  </si>
  <si>
    <t>Carrots, babyfood</t>
  </si>
  <si>
    <t>Carrots, jar/canned</t>
  </si>
  <si>
    <t>Green beans, fresh</t>
  </si>
  <si>
    <t>Green beans, babyfood</t>
  </si>
  <si>
    <t>valid-13</t>
  </si>
  <si>
    <t>Green beans, jar/canned</t>
  </si>
  <si>
    <t>Corn, fresh</t>
  </si>
  <si>
    <t>Corn, babyfood</t>
  </si>
  <si>
    <t>Corn, jar/canned</t>
  </si>
  <si>
    <t>Pumpkin/squash, fresh</t>
  </si>
  <si>
    <t>valid-14</t>
  </si>
  <si>
    <t>Pumpkin/squash, babyfood</t>
  </si>
  <si>
    <t>Pumpkin/squash,  jar/canned</t>
  </si>
  <si>
    <t>Other veggies, fresh</t>
  </si>
  <si>
    <t>Other veggies, babyfood</t>
  </si>
  <si>
    <t>Other veggies, jar/canned/frozen</t>
  </si>
  <si>
    <t>Kool-Aid, Tang, Iced Tea</t>
  </si>
  <si>
    <t>Potato/Sweet Potato</t>
  </si>
  <si>
    <t>Plantain</t>
  </si>
  <si>
    <t>other starchy vegetables</t>
  </si>
  <si>
    <t>Yogurt, 1 serving (1/2 cup)</t>
  </si>
  <si>
    <t>1/2 cup</t>
  </si>
  <si>
    <t>113.4 grams / 4 ounces</t>
  </si>
  <si>
    <t>Soy Products, 1 serving</t>
  </si>
  <si>
    <t>valid-15</t>
  </si>
  <si>
    <t>1 serving</t>
  </si>
  <si>
    <t>28.4 grams / 1 ounce</t>
  </si>
  <si>
    <t>Cheese, 1 serving</t>
  </si>
  <si>
    <t>25.2 grams / 0.89 ounces</t>
  </si>
  <si>
    <t>Beans</t>
  </si>
  <si>
    <t>Beef and pork, babyfood</t>
  </si>
  <si>
    <t>Beef and pork, regular</t>
  </si>
  <si>
    <t>1 piece g</t>
  </si>
  <si>
    <t>0.75 piece g</t>
  </si>
  <si>
    <t>Chicken and turkey, babyfood</t>
  </si>
  <si>
    <t xml:space="preserve">0.75 Oz </t>
  </si>
  <si>
    <t>Chicken and turkey, regular</t>
  </si>
  <si>
    <t>Fish canned</t>
  </si>
  <si>
    <t>Fish, others</t>
  </si>
  <si>
    <t>Peanuts, peanut butter and other nuts</t>
  </si>
  <si>
    <t>Ice Cream, 1 serving</t>
  </si>
  <si>
    <t>29.5 grams</t>
  </si>
  <si>
    <t>Candy (chocolate, lollipop, etc)</t>
  </si>
  <si>
    <t>26.2 grams</t>
  </si>
  <si>
    <t>Cake, muffins, donuts (1 piece)</t>
  </si>
  <si>
    <t>59.4 grams</t>
  </si>
  <si>
    <t>Cookies (1 piece)</t>
  </si>
  <si>
    <t>10.8 grams</t>
  </si>
  <si>
    <t>Sugar (1tsp)</t>
  </si>
  <si>
    <t>1 tsp</t>
  </si>
  <si>
    <t>Sugar was not included as food item in v1.0</t>
  </si>
  <si>
    <t>Honey, jam, syrup, agave (1 tsp)</t>
  </si>
  <si>
    <t>0.5 ounces</t>
  </si>
  <si>
    <t>French fries</t>
  </si>
  <si>
    <t>Chips</t>
  </si>
  <si>
    <t>Margarine, butter (1 tsp)</t>
  </si>
  <si>
    <t>??</t>
  </si>
  <si>
    <t>Not to be included at this point</t>
  </si>
  <si>
    <t>Oil (1tsp)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</si>
</sst>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000"/>
  </numFmts>
  <fonts count="23">
    <font>
      <sz val="12.0"/>
      <color theme="1"/>
      <name val="Arial"/>
    </font>
    <font>
      <sz val="12.0"/>
      <color theme="1"/>
      <name val="Calibri"/>
    </font>
    <font>
      <b/>
      <sz val="16.0"/>
      <color theme="0"/>
      <name val="Calibri"/>
    </font>
    <font>
      <b/>
      <sz val="12.0"/>
      <color theme="1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14.0"/>
      <color theme="1"/>
      <name val="Calibri"/>
    </font>
    <font>
      <b/>
      <sz val="14.0"/>
      <color rgb="FFFF0000"/>
      <name val="Calibri"/>
    </font>
    <font>
      <b/>
      <color theme="1"/>
      <name val="Calibri"/>
    </font>
    <font>
      <color theme="1"/>
      <name val="Calibri"/>
    </font>
    <font>
      <sz val="14.0"/>
      <color rgb="FF000000"/>
    </font>
    <font>
      <sz val="14.0"/>
      <color theme="1"/>
      <name val="Calibri"/>
    </font>
    <font>
      <sz val="14.0"/>
      <color theme="1"/>
    </font>
    <font>
      <b/>
      <sz val="11.0"/>
      <color rgb="FF006100"/>
      <name val="Calibri"/>
    </font>
    <font>
      <sz val="14.0"/>
      <color rgb="FF000000"/>
      <name val="Calibri"/>
    </font>
    <font>
      <sz val="11.0"/>
      <color rgb="FF000000"/>
      <name val="Roboto"/>
    </font>
    <font>
      <color rgb="FF000000"/>
      <name val="Calibri"/>
    </font>
    <font>
      <b/>
      <sz val="11.0"/>
      <color rgb="FF000000"/>
      <name val="Inconsolata"/>
    </font>
    <font/>
    <font>
      <b/>
      <sz val="11.0"/>
      <color rgb="FF000000"/>
      <name val="Arial"/>
    </font>
    <font>
      <b/>
      <sz val="14.0"/>
      <color rgb="FF000000"/>
      <name val="Calibri"/>
    </font>
    <font>
      <b/>
      <sz val="14.0"/>
      <color rgb="FF006100"/>
      <name val="Calibri"/>
    </font>
    <font>
      <sz val="14.0"/>
      <color rgb="FF006100"/>
      <name val="Calibri"/>
    </font>
  </fonts>
  <fills count="22">
    <fill>
      <patternFill patternType="none"/>
    </fill>
    <fill>
      <patternFill patternType="lightGray"/>
    </fill>
    <fill>
      <patternFill patternType="solid">
        <fgColor theme="1"/>
        <bgColor theme="1"/>
      </patternFill>
    </fill>
    <fill>
      <patternFill patternType="solid">
        <fgColor rgb="FFFFD966"/>
        <bgColor rgb="FFFFD966"/>
      </patternFill>
    </fill>
    <fill>
      <patternFill patternType="solid">
        <fgColor rgb="FF93C47D"/>
        <bgColor rgb="FF93C47D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CCCCCC"/>
        <bgColor rgb="FFCCCCCC"/>
      </patternFill>
    </fill>
    <fill>
      <patternFill patternType="solid">
        <fgColor rgb="FFA8D08D"/>
        <bgColor rgb="FFA8D08D"/>
      </patternFill>
    </fill>
    <fill>
      <patternFill patternType="solid">
        <fgColor rgb="FFC6EFCE"/>
        <bgColor rgb="FFC6EFCE"/>
      </patternFill>
    </fill>
    <fill>
      <patternFill patternType="solid">
        <fgColor rgb="FF8EAADB"/>
        <bgColor rgb="FF8EAADB"/>
      </patternFill>
    </fill>
    <fill>
      <patternFill patternType="solid">
        <fgColor rgb="FFD9E2F3"/>
        <bgColor rgb="FFD9E2F3"/>
      </patternFill>
    </fill>
    <fill>
      <patternFill patternType="solid">
        <fgColor rgb="FF00FFCC"/>
        <bgColor rgb="FF00FFC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FF99FF"/>
        <bgColor rgb="FFFF99FF"/>
      </patternFill>
    </fill>
    <fill>
      <patternFill patternType="solid">
        <fgColor rgb="FFF6B26B"/>
        <bgColor rgb="FFF6B26B"/>
      </patternFill>
    </fill>
    <fill>
      <patternFill patternType="solid">
        <fgColor rgb="FFFFFFFF"/>
        <bgColor rgb="FFFFFFFF"/>
      </patternFill>
    </fill>
    <fill>
      <patternFill patternType="solid">
        <fgColor rgb="FFFFE598"/>
        <bgColor rgb="FFFFE598"/>
      </patternFill>
    </fill>
    <fill>
      <patternFill patternType="solid">
        <fgColor rgb="FFF4B083"/>
        <bgColor rgb="FFF4B083"/>
      </patternFill>
    </fill>
    <fill>
      <patternFill patternType="solid">
        <fgColor rgb="FFA9D08E"/>
        <bgColor rgb="FFA9D08E"/>
      </patternFill>
    </fill>
    <fill>
      <patternFill patternType="solid">
        <fgColor rgb="FFB7B7B7"/>
        <bgColor rgb="FFB7B7B7"/>
      </patternFill>
    </fill>
  </fills>
  <borders count="31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2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2" fontId="2" numFmtId="164" xfId="0" applyAlignment="1" applyBorder="1" applyFill="1" applyFont="1" applyNumberFormat="1">
      <alignment horizontal="center" vertical="center"/>
    </xf>
    <xf borderId="2" fillId="3" fontId="3" numFmtId="0" xfId="0" applyAlignment="1" applyBorder="1" applyFill="1" applyFont="1">
      <alignment horizontal="center" vertical="center"/>
    </xf>
    <xf borderId="2" fillId="4" fontId="4" numFmtId="0" xfId="0" applyAlignment="1" applyBorder="1" applyFill="1" applyFont="1">
      <alignment horizontal="center" readingOrder="0" shrinkToFit="0" vertical="bottom" wrapText="0"/>
    </xf>
    <xf borderId="3" fillId="2" fontId="2" numFmtId="164" xfId="0" applyAlignment="1" applyBorder="1" applyFont="1" applyNumberFormat="1">
      <alignment horizontal="center" vertical="center"/>
    </xf>
    <xf borderId="2" fillId="3" fontId="4" numFmtId="0" xfId="0" applyAlignment="1" applyBorder="1" applyFont="1">
      <alignment horizontal="center" readingOrder="0" vertical="center"/>
    </xf>
    <xf borderId="4" fillId="2" fontId="2" numFmtId="164" xfId="0" applyAlignment="1" applyBorder="1" applyFont="1" applyNumberFormat="1">
      <alignment horizontal="center" vertical="center"/>
    </xf>
    <xf borderId="0" fillId="0" fontId="5" numFmtId="0" xfId="0" applyAlignment="1" applyFont="1">
      <alignment readingOrder="0" shrinkToFit="0" vertical="bottom" wrapText="0"/>
    </xf>
    <xf borderId="5" fillId="5" fontId="6" numFmtId="164" xfId="0" applyAlignment="1" applyBorder="1" applyFill="1" applyFont="1" applyNumberFormat="1">
      <alignment horizontal="center"/>
    </xf>
    <xf borderId="0" fillId="0" fontId="5" numFmtId="0" xfId="0" applyAlignment="1" applyFont="1">
      <alignment shrinkToFit="0" vertical="bottom" wrapText="0"/>
    </xf>
    <xf borderId="2" fillId="0" fontId="1" numFmtId="0" xfId="0" applyAlignment="1" applyBorder="1" applyFont="1">
      <alignment horizontal="center" vertical="center"/>
    </xf>
    <xf borderId="2" fillId="3" fontId="4" numFmtId="0" xfId="0" applyAlignment="1" applyBorder="1" applyFont="1">
      <alignment horizontal="center" readingOrder="0" shrinkToFit="0" wrapText="0"/>
    </xf>
    <xf borderId="6" fillId="6" fontId="7" numFmtId="164" xfId="0" applyAlignment="1" applyBorder="1" applyFill="1" applyFont="1" applyNumberFormat="1">
      <alignment horizontal="center"/>
    </xf>
    <xf borderId="2" fillId="3" fontId="8" numFmtId="0" xfId="0" applyAlignment="1" applyBorder="1" applyFont="1">
      <alignment horizontal="center" readingOrder="0"/>
    </xf>
    <xf borderId="2" fillId="0" fontId="9" numFmtId="0" xfId="0" applyBorder="1" applyFont="1"/>
    <xf borderId="2" fillId="0" fontId="5" numFmtId="0" xfId="0" applyAlignment="1" applyBorder="1" applyFont="1">
      <alignment horizontal="center" readingOrder="0" shrinkToFit="0" wrapText="0"/>
    </xf>
    <xf borderId="7" fillId="6" fontId="7" numFmtId="164" xfId="0" applyAlignment="1" applyBorder="1" applyFont="1" applyNumberFormat="1">
      <alignment horizontal="center"/>
    </xf>
    <xf borderId="2" fillId="0" fontId="5" numFmtId="0" xfId="0" applyAlignment="1" applyBorder="1" applyFont="1">
      <alignment horizontal="center" shrinkToFit="0" wrapText="0"/>
    </xf>
    <xf borderId="8" fillId="6" fontId="7" numFmtId="164" xfId="0" applyAlignment="1" applyBorder="1" applyFont="1" applyNumberFormat="1">
      <alignment horizontal="center"/>
    </xf>
    <xf borderId="9" fillId="7" fontId="3" numFmtId="0" xfId="0" applyAlignment="1" applyBorder="1" applyFill="1" applyFont="1">
      <alignment horizontal="center"/>
    </xf>
    <xf borderId="2" fillId="0" fontId="1" numFmtId="2" xfId="0" applyAlignment="1" applyBorder="1" applyFont="1" applyNumberFormat="1">
      <alignment horizontal="center" vertical="center"/>
    </xf>
    <xf borderId="10" fillId="7" fontId="9" numFmtId="0" xfId="0" applyAlignment="1" applyBorder="1" applyFont="1">
      <alignment horizontal="center"/>
    </xf>
    <xf borderId="5" fillId="5" fontId="7" numFmtId="164" xfId="0" applyAlignment="1" applyBorder="1" applyFont="1" applyNumberFormat="1">
      <alignment horizontal="center"/>
    </xf>
    <xf borderId="7" fillId="8" fontId="10" numFmtId="164" xfId="0" applyAlignment="1" applyBorder="1" applyFill="1" applyFont="1" applyNumberFormat="1">
      <alignment horizontal="center" readingOrder="0"/>
    </xf>
    <xf borderId="2" fillId="0" fontId="5" numFmtId="2" xfId="0" applyAlignment="1" applyBorder="1" applyFont="1" applyNumberFormat="1">
      <alignment horizontal="center" readingOrder="0" shrinkToFit="0" wrapText="0"/>
    </xf>
    <xf borderId="5" fillId="5" fontId="11" numFmtId="164" xfId="0" applyAlignment="1" applyBorder="1" applyFont="1" applyNumberFormat="1">
      <alignment horizontal="center"/>
    </xf>
    <xf borderId="2" fillId="0" fontId="1" numFmtId="1" xfId="0" applyAlignment="1" applyBorder="1" applyFont="1" applyNumberFormat="1">
      <alignment horizontal="center" vertical="center"/>
    </xf>
    <xf borderId="0" fillId="7" fontId="4" numFmtId="0" xfId="0" applyAlignment="1" applyFont="1">
      <alignment horizontal="center" readingOrder="0"/>
    </xf>
    <xf borderId="7" fillId="8" fontId="12" numFmtId="164" xfId="0" applyAlignment="1" applyBorder="1" applyFont="1" applyNumberFormat="1">
      <alignment horizontal="center"/>
    </xf>
    <xf borderId="11" fillId="6" fontId="7" numFmtId="164" xfId="0" applyAlignment="1" applyBorder="1" applyFont="1" applyNumberFormat="1">
      <alignment horizontal="center"/>
    </xf>
    <xf borderId="12" fillId="7" fontId="9" numFmtId="0" xfId="0" applyAlignment="1" applyBorder="1" applyFont="1">
      <alignment horizontal="center"/>
    </xf>
    <xf borderId="2" fillId="6" fontId="7" numFmtId="164" xfId="0" applyAlignment="1" applyBorder="1" applyFont="1" applyNumberFormat="1">
      <alignment horizontal="center"/>
    </xf>
    <xf borderId="0" fillId="7" fontId="3" numFmtId="0" xfId="0" applyAlignment="1" applyFont="1">
      <alignment horizontal="center"/>
    </xf>
    <xf borderId="2" fillId="9" fontId="13" numFmtId="2" xfId="0" applyAlignment="1" applyBorder="1" applyFill="1" applyFont="1" applyNumberFormat="1">
      <alignment horizontal="center" vertical="center"/>
    </xf>
    <xf borderId="13" fillId="6" fontId="7" numFmtId="164" xfId="0" applyAlignment="1" applyBorder="1" applyFont="1" applyNumberFormat="1">
      <alignment horizontal="center"/>
    </xf>
    <xf borderId="2" fillId="0" fontId="9" numFmtId="0" xfId="0" applyAlignment="1" applyBorder="1" applyFont="1">
      <alignment horizontal="center" readingOrder="0"/>
    </xf>
    <xf borderId="11" fillId="6" fontId="11" numFmtId="164" xfId="0" applyAlignment="1" applyBorder="1" applyFont="1" applyNumberFormat="1">
      <alignment horizontal="center"/>
    </xf>
    <xf borderId="2" fillId="0" fontId="9" numFmtId="2" xfId="0" applyAlignment="1" applyBorder="1" applyFont="1" applyNumberFormat="1">
      <alignment horizontal="center" readingOrder="0"/>
    </xf>
    <xf borderId="2" fillId="6" fontId="14" numFmtId="164" xfId="0" applyAlignment="1" applyBorder="1" applyFont="1" applyNumberFormat="1">
      <alignment horizontal="center" readingOrder="0"/>
    </xf>
    <xf borderId="14" fillId="7" fontId="3" numFmtId="0" xfId="0" applyAlignment="1" applyBorder="1" applyFont="1">
      <alignment horizontal="center"/>
    </xf>
    <xf borderId="2" fillId="6" fontId="11" numFmtId="164" xfId="0" applyAlignment="1" applyBorder="1" applyFont="1" applyNumberFormat="1">
      <alignment horizontal="center"/>
    </xf>
    <xf borderId="15" fillId="7" fontId="9" numFmtId="2" xfId="0" applyAlignment="1" applyBorder="1" applyFont="1" applyNumberFormat="1">
      <alignment horizontal="center"/>
    </xf>
    <xf borderId="2" fillId="0" fontId="9" numFmtId="0" xfId="0" applyAlignment="1" applyBorder="1" applyFont="1">
      <alignment horizontal="center"/>
    </xf>
    <xf borderId="13" fillId="6" fontId="11" numFmtId="164" xfId="0" applyAlignment="1" applyBorder="1" applyFont="1" applyNumberFormat="1">
      <alignment horizontal="center"/>
    </xf>
    <xf borderId="16" fillId="10" fontId="3" numFmtId="164" xfId="0" applyAlignment="1" applyBorder="1" applyFill="1" applyFont="1" applyNumberFormat="1">
      <alignment horizontal="center"/>
    </xf>
    <xf borderId="17" fillId="10" fontId="9" numFmtId="2" xfId="0" applyAlignment="1" applyBorder="1" applyFont="1" applyNumberFormat="1">
      <alignment horizontal="center"/>
    </xf>
    <xf borderId="0" fillId="11" fontId="3" numFmtId="164" xfId="0" applyAlignment="1" applyFill="1" applyFont="1" applyNumberFormat="1">
      <alignment horizontal="center"/>
    </xf>
    <xf borderId="18" fillId="6" fontId="11" numFmtId="164" xfId="0" applyAlignment="1" applyBorder="1" applyFont="1" applyNumberFormat="1">
      <alignment horizontal="center"/>
    </xf>
    <xf borderId="12" fillId="11" fontId="9" numFmtId="0" xfId="0" applyAlignment="1" applyBorder="1" applyFont="1">
      <alignment horizontal="center"/>
    </xf>
    <xf borderId="19" fillId="6" fontId="11" numFmtId="164" xfId="0" applyAlignment="1" applyBorder="1" applyFont="1" applyNumberFormat="1">
      <alignment horizontal="center"/>
    </xf>
    <xf borderId="14" fillId="11" fontId="3" numFmtId="0" xfId="0" applyAlignment="1" applyBorder="1" applyFont="1">
      <alignment horizontal="center"/>
    </xf>
    <xf borderId="20" fillId="6" fontId="11" numFmtId="164" xfId="0" applyAlignment="1" applyBorder="1" applyFont="1" applyNumberFormat="1">
      <alignment horizontal="center"/>
    </xf>
    <xf borderId="15" fillId="11" fontId="9" numFmtId="2" xfId="0" applyAlignment="1" applyBorder="1" applyFont="1" applyNumberFormat="1">
      <alignment horizontal="center"/>
    </xf>
    <xf borderId="6" fillId="11" fontId="11" numFmtId="164" xfId="0" applyAlignment="1" applyBorder="1" applyFont="1" applyNumberFormat="1">
      <alignment horizontal="center"/>
    </xf>
    <xf borderId="2" fillId="0" fontId="9" numFmtId="2" xfId="0" applyAlignment="1" applyBorder="1" applyFont="1" applyNumberFormat="1">
      <alignment horizontal="center"/>
    </xf>
    <xf borderId="7" fillId="11" fontId="14" numFmtId="164" xfId="0" applyAlignment="1" applyBorder="1" applyFont="1" applyNumberFormat="1">
      <alignment horizontal="center" readingOrder="0"/>
    </xf>
    <xf borderId="0" fillId="12" fontId="3" numFmtId="0" xfId="0" applyAlignment="1" applyFill="1" applyFont="1">
      <alignment horizontal="center" readingOrder="0"/>
    </xf>
    <xf borderId="7" fillId="11" fontId="11" numFmtId="164" xfId="0" applyAlignment="1" applyBorder="1" applyFont="1" applyNumberFormat="1">
      <alignment horizontal="center"/>
    </xf>
    <xf borderId="12" fillId="12" fontId="9" numFmtId="0" xfId="0" applyAlignment="1" applyBorder="1" applyFont="1">
      <alignment horizontal="center"/>
    </xf>
    <xf borderId="8" fillId="11" fontId="11" numFmtId="164" xfId="0" applyAlignment="1" applyBorder="1" applyFont="1" applyNumberFormat="1">
      <alignment horizontal="center"/>
    </xf>
    <xf borderId="14" fillId="12" fontId="3" numFmtId="0" xfId="0" applyAlignment="1" applyBorder="1" applyFont="1">
      <alignment horizontal="center"/>
    </xf>
    <xf borderId="15" fillId="12" fontId="9" numFmtId="2" xfId="0" applyAlignment="1" applyBorder="1" applyFont="1" applyNumberFormat="1">
      <alignment horizontal="center"/>
    </xf>
    <xf borderId="11" fillId="11" fontId="11" numFmtId="164" xfId="0" applyAlignment="1" applyBorder="1" applyFont="1" applyNumberFormat="1">
      <alignment horizontal="center"/>
    </xf>
    <xf borderId="2" fillId="11" fontId="11" numFmtId="164" xfId="0" applyAlignment="1" applyBorder="1" applyFont="1" applyNumberFormat="1">
      <alignment horizontal="center"/>
    </xf>
    <xf borderId="0" fillId="13" fontId="3" numFmtId="0" xfId="0" applyAlignment="1" applyFill="1" applyFont="1">
      <alignment horizontal="center" readingOrder="0"/>
    </xf>
    <xf borderId="13" fillId="11" fontId="11" numFmtId="164" xfId="0" applyAlignment="1" applyBorder="1" applyFont="1" applyNumberFormat="1">
      <alignment horizontal="center"/>
    </xf>
    <xf borderId="12" fillId="13" fontId="9" numFmtId="0" xfId="0" applyAlignment="1" applyBorder="1" applyFont="1">
      <alignment horizontal="center"/>
    </xf>
    <xf borderId="14" fillId="13" fontId="3" numFmtId="0" xfId="0" applyAlignment="1" applyBorder="1" applyFont="1">
      <alignment horizontal="center"/>
    </xf>
    <xf borderId="15" fillId="13" fontId="9" numFmtId="2" xfId="0" applyAlignment="1" applyBorder="1" applyFont="1" applyNumberFormat="1">
      <alignment horizontal="center"/>
    </xf>
    <xf borderId="18" fillId="11" fontId="11" numFmtId="164" xfId="0" applyAlignment="1" applyBorder="1" applyFont="1" applyNumberFormat="1">
      <alignment horizontal="center"/>
    </xf>
    <xf borderId="19" fillId="11" fontId="11" numFmtId="164" xfId="0" applyAlignment="1" applyBorder="1" applyFont="1" applyNumberFormat="1">
      <alignment horizontal="center"/>
    </xf>
    <xf borderId="0" fillId="14" fontId="3" numFmtId="0" xfId="0" applyAlignment="1" applyFill="1" applyFont="1">
      <alignment horizontal="center"/>
    </xf>
    <xf borderId="20" fillId="11" fontId="11" numFmtId="164" xfId="0" applyAlignment="1" applyBorder="1" applyFont="1" applyNumberFormat="1">
      <alignment horizontal="center"/>
    </xf>
    <xf borderId="12" fillId="14" fontId="9" numFmtId="0" xfId="0" applyAlignment="1" applyBorder="1" applyFont="1">
      <alignment horizontal="center"/>
    </xf>
    <xf borderId="6" fillId="10" fontId="11" numFmtId="164" xfId="0" applyAlignment="1" applyBorder="1" applyFont="1" applyNumberFormat="1">
      <alignment horizontal="center"/>
    </xf>
    <xf borderId="0" fillId="14" fontId="3" numFmtId="0" xfId="0" applyAlignment="1" applyFont="1">
      <alignment horizontal="center" readingOrder="0"/>
    </xf>
    <xf borderId="7" fillId="10" fontId="11" numFmtId="164" xfId="0" applyAlignment="1" applyBorder="1" applyFont="1" applyNumberFormat="1">
      <alignment horizontal="center"/>
    </xf>
    <xf borderId="8" fillId="10" fontId="11" numFmtId="164" xfId="0" applyAlignment="1" applyBorder="1" applyFont="1" applyNumberFormat="1">
      <alignment horizontal="center"/>
    </xf>
    <xf borderId="14" fillId="14" fontId="3" numFmtId="0" xfId="0" applyAlignment="1" applyBorder="1" applyFont="1">
      <alignment horizontal="center"/>
    </xf>
    <xf borderId="15" fillId="14" fontId="9" numFmtId="2" xfId="0" applyAlignment="1" applyBorder="1" applyFont="1" applyNumberFormat="1">
      <alignment horizontal="center"/>
    </xf>
    <xf borderId="11" fillId="10" fontId="11" numFmtId="164" xfId="0" applyAlignment="1" applyBorder="1" applyFont="1" applyNumberFormat="1">
      <alignment horizontal="center"/>
    </xf>
    <xf borderId="2" fillId="10" fontId="11" numFmtId="164" xfId="0" applyAlignment="1" applyBorder="1" applyFont="1" applyNumberFormat="1">
      <alignment horizontal="center"/>
    </xf>
    <xf borderId="0" fillId="8" fontId="3" numFmtId="0" xfId="0" applyAlignment="1" applyFont="1">
      <alignment horizontal="center" readingOrder="0"/>
    </xf>
    <xf borderId="13" fillId="10" fontId="11" numFmtId="164" xfId="0" applyAlignment="1" applyBorder="1" applyFont="1" applyNumberFormat="1">
      <alignment horizontal="center"/>
    </xf>
    <xf borderId="12" fillId="8" fontId="9" numFmtId="0" xfId="0" applyAlignment="1" applyBorder="1" applyFont="1">
      <alignment horizontal="center"/>
    </xf>
    <xf borderId="0" fillId="8" fontId="3" numFmtId="0" xfId="0" applyAlignment="1" applyFont="1">
      <alignment horizontal="center"/>
    </xf>
    <xf borderId="12" fillId="8" fontId="9" numFmtId="2" xfId="0" applyAlignment="1" applyBorder="1" applyFont="1" applyNumberFormat="1">
      <alignment horizontal="center"/>
    </xf>
    <xf borderId="18" fillId="10" fontId="11" numFmtId="164" xfId="0" applyAlignment="1" applyBorder="1" applyFont="1" applyNumberFormat="1">
      <alignment horizontal="center"/>
    </xf>
    <xf borderId="19" fillId="10" fontId="11" numFmtId="164" xfId="0" applyAlignment="1" applyBorder="1" applyFont="1" applyNumberFormat="1">
      <alignment horizontal="center"/>
    </xf>
    <xf borderId="20" fillId="10" fontId="11" numFmtId="164" xfId="0" applyAlignment="1" applyBorder="1" applyFont="1" applyNumberFormat="1">
      <alignment horizontal="center"/>
    </xf>
    <xf borderId="16" fillId="15" fontId="3" numFmtId="0" xfId="0" applyAlignment="1" applyBorder="1" applyFill="1" applyFont="1">
      <alignment horizontal="center" readingOrder="0"/>
    </xf>
    <xf borderId="17" fillId="15" fontId="9" numFmtId="2" xfId="0" applyAlignment="1" applyBorder="1" applyFont="1" applyNumberFormat="1">
      <alignment horizontal="center"/>
    </xf>
    <xf borderId="6" fillId="13" fontId="7" numFmtId="164" xfId="0" applyAlignment="1" applyBorder="1" applyFont="1" applyNumberFormat="1">
      <alignment horizontal="center"/>
    </xf>
    <xf borderId="7" fillId="13" fontId="7" numFmtId="164" xfId="0" applyAlignment="1" applyBorder="1" applyFont="1" applyNumberFormat="1">
      <alignment horizontal="center"/>
    </xf>
    <xf borderId="8" fillId="13" fontId="7" numFmtId="164" xfId="0" applyAlignment="1" applyBorder="1" applyFont="1" applyNumberFormat="1">
      <alignment horizontal="center"/>
    </xf>
    <xf borderId="11" fillId="13" fontId="11" numFmtId="164" xfId="0" applyAlignment="1" applyBorder="1" applyFont="1" applyNumberFormat="1">
      <alignment horizontal="center"/>
    </xf>
    <xf borderId="2" fillId="13" fontId="11" numFmtId="164" xfId="0" applyAlignment="1" applyBorder="1" applyFont="1" applyNumberFormat="1">
      <alignment horizontal="center"/>
    </xf>
    <xf borderId="13" fillId="13" fontId="11" numFmtId="164" xfId="0" applyAlignment="1" applyBorder="1" applyFont="1" applyNumberFormat="1">
      <alignment horizontal="center"/>
    </xf>
    <xf borderId="2" fillId="16" fontId="4" numFmtId="0" xfId="0" applyAlignment="1" applyBorder="1" applyFill="1" applyFont="1">
      <alignment horizontal="center" readingOrder="0" shrinkToFit="0" vertical="bottom" wrapText="0"/>
    </xf>
    <xf borderId="2" fillId="13" fontId="14" numFmtId="164" xfId="0" applyAlignment="1" applyBorder="1" applyFont="1" applyNumberFormat="1">
      <alignment horizontal="center"/>
    </xf>
    <xf borderId="21" fillId="3" fontId="8" numFmtId="0" xfId="0" applyAlignment="1" applyBorder="1" applyFont="1">
      <alignment horizontal="center" readingOrder="0"/>
    </xf>
    <xf borderId="0" fillId="17" fontId="15" numFmtId="0" xfId="0" applyAlignment="1" applyFill="1" applyFont="1">
      <alignment horizontal="left" readingOrder="0"/>
    </xf>
    <xf borderId="22" fillId="0" fontId="5" numFmtId="0" xfId="0" applyAlignment="1" applyBorder="1" applyFont="1">
      <alignment horizontal="center" readingOrder="0" shrinkToFit="0" wrapText="0"/>
    </xf>
    <xf borderId="10" fillId="0" fontId="16" numFmtId="0" xfId="0" applyAlignment="1" applyBorder="1" applyFont="1">
      <alignment horizontal="center"/>
    </xf>
    <xf borderId="2" fillId="0" fontId="5" numFmtId="0" xfId="0" applyAlignment="1" applyBorder="1" applyFont="1">
      <alignment horizontal="left" readingOrder="0" shrinkToFit="0" wrapText="0"/>
    </xf>
    <xf borderId="2" fillId="8" fontId="11" numFmtId="164" xfId="0" applyAlignment="1" applyBorder="1" applyFont="1" applyNumberFormat="1">
      <alignment horizontal="center"/>
    </xf>
    <xf borderId="12" fillId="0" fontId="16" numFmtId="0" xfId="0" applyAlignment="1" applyBorder="1" applyFont="1">
      <alignment horizontal="center" readingOrder="0"/>
    </xf>
    <xf borderId="18" fillId="13" fontId="11" numFmtId="164" xfId="0" applyAlignment="1" applyBorder="1" applyFont="1" applyNumberFormat="1">
      <alignment horizontal="center"/>
    </xf>
    <xf borderId="22" fillId="0" fontId="5" numFmtId="2" xfId="0" applyAlignment="1" applyBorder="1" applyFont="1" applyNumberFormat="1">
      <alignment horizontal="center" readingOrder="0" shrinkToFit="0" wrapText="0"/>
    </xf>
    <xf borderId="19" fillId="13" fontId="11" numFmtId="164" xfId="0" applyAlignment="1" applyBorder="1" applyFont="1" applyNumberFormat="1">
      <alignment horizontal="center"/>
    </xf>
    <xf borderId="7" fillId="15" fontId="11" numFmtId="164" xfId="0" applyAlignment="1" applyBorder="1" applyFont="1" applyNumberFormat="1">
      <alignment horizontal="center"/>
    </xf>
    <xf borderId="20" fillId="13" fontId="11" numFmtId="164" xfId="0" applyAlignment="1" applyBorder="1" applyFont="1" applyNumberFormat="1">
      <alignment horizontal="center"/>
    </xf>
    <xf borderId="7" fillId="8" fontId="11" numFmtId="164" xfId="0" applyAlignment="1" applyBorder="1" applyFont="1" applyNumberFormat="1">
      <alignment horizontal="center"/>
    </xf>
    <xf borderId="6" fillId="12" fontId="11" numFmtId="164" xfId="0" applyAlignment="1" applyBorder="1" applyFont="1" applyNumberFormat="1">
      <alignment horizontal="center"/>
    </xf>
    <xf borderId="12" fillId="0" fontId="16" numFmtId="0" xfId="0" applyAlignment="1" applyBorder="1" applyFont="1">
      <alignment horizontal="center"/>
    </xf>
    <xf borderId="7" fillId="12" fontId="11" numFmtId="164" xfId="0" applyAlignment="1" applyBorder="1" applyFont="1" applyNumberFormat="1">
      <alignment horizontal="center"/>
    </xf>
    <xf borderId="2" fillId="0" fontId="9" numFmtId="0" xfId="0" applyAlignment="1" applyBorder="1" applyFont="1">
      <alignment horizontal="left" readingOrder="0"/>
    </xf>
    <xf borderId="8" fillId="12" fontId="11" numFmtId="164" xfId="0" applyAlignment="1" applyBorder="1" applyFont="1" applyNumberFormat="1">
      <alignment horizontal="center"/>
    </xf>
    <xf borderId="12" fillId="0" fontId="16" numFmtId="2" xfId="0" applyAlignment="1" applyBorder="1" applyFont="1" applyNumberFormat="1">
      <alignment horizontal="center"/>
    </xf>
    <xf borderId="11" fillId="12" fontId="11" numFmtId="164" xfId="0" applyAlignment="1" applyBorder="1" applyFont="1" applyNumberFormat="1">
      <alignment horizontal="center"/>
    </xf>
    <xf borderId="2" fillId="12" fontId="11" numFmtId="164" xfId="0" applyAlignment="1" applyBorder="1" applyFont="1" applyNumberFormat="1">
      <alignment horizontal="center"/>
    </xf>
    <xf borderId="2" fillId="12" fontId="14" numFmtId="164" xfId="0" applyAlignment="1" applyBorder="1" applyFont="1" applyNumberFormat="1">
      <alignment horizontal="center"/>
    </xf>
    <xf borderId="13" fillId="12" fontId="11" numFmtId="164" xfId="0" applyAlignment="1" applyBorder="1" applyFont="1" applyNumberFormat="1">
      <alignment horizontal="center"/>
    </xf>
    <xf borderId="22" fillId="0" fontId="9" numFmtId="2" xfId="0" applyAlignment="1" applyBorder="1" applyFont="1" applyNumberFormat="1">
      <alignment horizontal="center" readingOrder="0"/>
    </xf>
    <xf borderId="12" fillId="0" fontId="16" numFmtId="2" xfId="0" applyAlignment="1" applyBorder="1" applyFont="1" applyNumberFormat="1">
      <alignment horizontal="center" readingOrder="0"/>
    </xf>
    <xf borderId="11" fillId="12" fontId="7" numFmtId="164" xfId="0" applyAlignment="1" applyBorder="1" applyFont="1" applyNumberFormat="1">
      <alignment horizontal="center"/>
    </xf>
    <xf borderId="2" fillId="12" fontId="7" numFmtId="164" xfId="0" applyAlignment="1" applyBorder="1" applyFont="1" applyNumberFormat="1">
      <alignment horizontal="center"/>
    </xf>
    <xf borderId="13" fillId="12" fontId="7" numFmtId="164" xfId="0" applyAlignment="1" applyBorder="1" applyFont="1" applyNumberFormat="1">
      <alignment horizontal="center"/>
    </xf>
    <xf borderId="2" fillId="0" fontId="16" numFmtId="0" xfId="0" applyAlignment="1" applyBorder="1" applyFont="1">
      <alignment horizontal="center" readingOrder="0"/>
    </xf>
    <xf borderId="18" fillId="12" fontId="7" numFmtId="164" xfId="0" applyAlignment="1" applyBorder="1" applyFont="1" applyNumberFormat="1">
      <alignment horizontal="center"/>
    </xf>
    <xf borderId="19" fillId="12" fontId="7" numFmtId="164" xfId="0" applyAlignment="1" applyBorder="1" applyFont="1" applyNumberFormat="1">
      <alignment horizontal="center"/>
    </xf>
    <xf borderId="20" fillId="12" fontId="7" numFmtId="164" xfId="0" applyAlignment="1" applyBorder="1" applyFont="1" applyNumberFormat="1">
      <alignment horizontal="center"/>
    </xf>
    <xf borderId="6" fillId="14" fontId="11" numFmtId="164" xfId="0" applyAlignment="1" applyBorder="1" applyFont="1" applyNumberFormat="1">
      <alignment horizontal="center"/>
    </xf>
    <xf borderId="7" fillId="14" fontId="11" numFmtId="164" xfId="0" applyAlignment="1" applyBorder="1" applyFont="1" applyNumberFormat="1">
      <alignment horizontal="center"/>
    </xf>
    <xf borderId="8" fillId="14" fontId="11" numFmtId="164" xfId="0" applyAlignment="1" applyBorder="1" applyFont="1" applyNumberFormat="1">
      <alignment horizontal="center"/>
    </xf>
    <xf borderId="2" fillId="14" fontId="11" numFmtId="164" xfId="0" applyAlignment="1" applyBorder="1" applyFont="1" applyNumberFormat="1">
      <alignment horizontal="center"/>
    </xf>
    <xf borderId="11" fillId="14" fontId="11" numFmtId="164" xfId="0" applyAlignment="1" applyBorder="1" applyFont="1" applyNumberFormat="1">
      <alignment horizontal="center"/>
    </xf>
    <xf borderId="13" fillId="14" fontId="11" numFmtId="164" xfId="0" applyAlignment="1" applyBorder="1" applyFont="1" applyNumberFormat="1">
      <alignment horizontal="center"/>
    </xf>
    <xf borderId="7" fillId="18" fontId="11" numFmtId="164" xfId="0" applyAlignment="1" applyBorder="1" applyFill="1" applyFont="1" applyNumberFormat="1">
      <alignment horizontal="center"/>
    </xf>
    <xf borderId="12" fillId="0" fontId="16" numFmtId="0" xfId="0" applyBorder="1" applyFont="1"/>
    <xf borderId="22" fillId="0" fontId="9" numFmtId="2" xfId="0" applyAlignment="1" applyBorder="1" applyFont="1" applyNumberFormat="1">
      <alignment horizontal="center"/>
    </xf>
    <xf borderId="19" fillId="19" fontId="11" numFmtId="164" xfId="0" applyAlignment="1" applyBorder="1" applyFill="1" applyFont="1" applyNumberFormat="1">
      <alignment horizontal="center"/>
    </xf>
    <xf borderId="17" fillId="20" fontId="8" numFmtId="0" xfId="0" applyAlignment="1" applyBorder="1" applyFill="1" applyFont="1">
      <alignment readingOrder="0"/>
    </xf>
    <xf borderId="22" fillId="0" fontId="9" numFmtId="0" xfId="0" applyAlignment="1" applyBorder="1" applyFont="1">
      <alignment horizontal="center"/>
    </xf>
    <xf borderId="23" fillId="0" fontId="9" numFmtId="0" xfId="0" applyBorder="1" applyFont="1"/>
    <xf borderId="12" fillId="0" fontId="9" numFmtId="0" xfId="0" applyBorder="1" applyFont="1"/>
    <xf borderId="24" fillId="0" fontId="9" numFmtId="0" xfId="0" applyBorder="1" applyFont="1"/>
    <xf borderId="15" fillId="0" fontId="9" numFmtId="0" xfId="0" applyBorder="1" applyFont="1"/>
    <xf borderId="2" fillId="4" fontId="4" numFmtId="0" xfId="0" applyAlignment="1" applyBorder="1" applyFont="1">
      <alignment horizontal="left" readingOrder="0" shrinkToFit="0" vertical="bottom" wrapText="0"/>
    </xf>
    <xf borderId="22" fillId="21" fontId="17" numFmtId="0" xfId="0" applyAlignment="1" applyBorder="1" applyFill="1" applyFont="1">
      <alignment horizontal="center" readingOrder="0"/>
    </xf>
    <xf borderId="16" fillId="0" fontId="18" numFmtId="0" xfId="0" applyBorder="1" applyFont="1"/>
    <xf borderId="17" fillId="0" fontId="18" numFmtId="0" xfId="0" applyBorder="1" applyFont="1"/>
    <xf borderId="2" fillId="3" fontId="4" numFmtId="0" xfId="0" applyAlignment="1" applyBorder="1" applyFont="1">
      <alignment horizontal="left" readingOrder="0" shrinkToFit="0" wrapText="0"/>
    </xf>
    <xf borderId="18" fillId="14" fontId="11" numFmtId="164" xfId="0" applyAlignment="1" applyBorder="1" applyFont="1" applyNumberFormat="1">
      <alignment horizontal="center"/>
    </xf>
    <xf borderId="2" fillId="17" fontId="15" numFmtId="0" xfId="0" applyAlignment="1" applyBorder="1" applyFont="1">
      <alignment horizontal="left" readingOrder="0"/>
    </xf>
    <xf borderId="19" fillId="14" fontId="11" numFmtId="164" xfId="0" applyAlignment="1" applyBorder="1" applyFont="1" applyNumberFormat="1">
      <alignment horizontal="center"/>
    </xf>
    <xf borderId="2" fillId="0" fontId="9" numFmtId="0" xfId="0" applyAlignment="1" applyBorder="1" applyFont="1">
      <alignment readingOrder="0"/>
    </xf>
    <xf borderId="20" fillId="14" fontId="11" numFmtId="164" xfId="0" applyAlignment="1" applyBorder="1" applyFont="1" applyNumberFormat="1">
      <alignment horizontal="center"/>
    </xf>
    <xf borderId="2" fillId="0" fontId="9" numFmtId="2" xfId="0" applyBorder="1" applyFont="1" applyNumberFormat="1"/>
    <xf borderId="6" fillId="18" fontId="11" numFmtId="164" xfId="0" applyAlignment="1" applyBorder="1" applyFont="1" applyNumberFormat="1">
      <alignment horizontal="center"/>
    </xf>
    <xf borderId="8" fillId="18" fontId="11" numFmtId="164" xfId="0" applyAlignment="1" applyBorder="1" applyFont="1" applyNumberFormat="1">
      <alignment horizontal="center"/>
    </xf>
    <xf borderId="2" fillId="21" fontId="8" numFmtId="0" xfId="0" applyAlignment="1" applyBorder="1" applyFont="1">
      <alignment horizontal="center" readingOrder="0"/>
    </xf>
    <xf borderId="2" fillId="0" fontId="8" numFmtId="2" xfId="0" applyAlignment="1" applyBorder="1" applyFont="1" applyNumberFormat="1">
      <alignment horizontal="right"/>
    </xf>
    <xf borderId="11" fillId="18" fontId="11" numFmtId="164" xfId="0" applyAlignment="1" applyBorder="1" applyFont="1" applyNumberFormat="1">
      <alignment horizontal="center"/>
    </xf>
    <xf borderId="2" fillId="18" fontId="11" numFmtId="164" xfId="0" applyAlignment="1" applyBorder="1" applyFont="1" applyNumberFormat="1">
      <alignment horizontal="center"/>
    </xf>
    <xf borderId="13" fillId="18" fontId="11" numFmtId="164" xfId="0" applyAlignment="1" applyBorder="1" applyFont="1" applyNumberFormat="1">
      <alignment horizontal="center"/>
    </xf>
    <xf borderId="22" fillId="11" fontId="19" numFmtId="0" xfId="0" applyAlignment="1" applyBorder="1" applyFont="1">
      <alignment horizontal="center" readingOrder="0"/>
    </xf>
    <xf borderId="2" fillId="17" fontId="15" numFmtId="0" xfId="0" applyAlignment="1" applyBorder="1" applyFont="1">
      <alignment horizontal="center" readingOrder="0"/>
    </xf>
    <xf borderId="2" fillId="11" fontId="8" numFmtId="0" xfId="0" applyAlignment="1" applyBorder="1" applyFont="1">
      <alignment horizontal="center" readingOrder="0"/>
    </xf>
    <xf borderId="25" fillId="10" fontId="6" numFmtId="164" xfId="0" applyAlignment="1" applyBorder="1" applyFont="1" applyNumberFormat="1">
      <alignment horizontal="center"/>
    </xf>
    <xf borderId="26" fillId="0" fontId="18" numFmtId="0" xfId="0" applyBorder="1" applyFont="1"/>
    <xf borderId="27" fillId="0" fontId="18" numFmtId="0" xfId="0" applyBorder="1" applyFont="1"/>
    <xf borderId="21" fillId="3" fontId="4" numFmtId="0" xfId="0" applyAlignment="1" applyBorder="1" applyFont="1">
      <alignment horizontal="left" readingOrder="0" shrinkToFit="0" wrapText="0"/>
    </xf>
    <xf borderId="2" fillId="0" fontId="11" numFmtId="164" xfId="0" applyAlignment="1" applyBorder="1" applyFont="1" applyNumberFormat="1">
      <alignment horizontal="left"/>
    </xf>
    <xf borderId="17" fillId="0" fontId="9" numFmtId="0" xfId="0" applyAlignment="1" applyBorder="1" applyFont="1">
      <alignment horizontal="center" readingOrder="0"/>
    </xf>
    <xf borderId="2" fillId="0" fontId="9" numFmtId="2" xfId="0" applyAlignment="1" applyBorder="1" applyFont="1" applyNumberFormat="1">
      <alignment readingOrder="0"/>
    </xf>
    <xf borderId="2" fillId="0" fontId="11" numFmtId="164" xfId="0" applyAlignment="1" applyBorder="1" applyFont="1" applyNumberFormat="1">
      <alignment horizontal="left" readingOrder="0"/>
    </xf>
    <xf borderId="2" fillId="10" fontId="8" numFmtId="0" xfId="0" applyAlignment="1" applyBorder="1" applyFont="1">
      <alignment horizontal="center" readingOrder="0"/>
    </xf>
    <xf borderId="18" fillId="18" fontId="11" numFmtId="164" xfId="0" applyAlignment="1" applyBorder="1" applyFont="1" applyNumberFormat="1">
      <alignment horizontal="center"/>
    </xf>
    <xf borderId="19" fillId="18" fontId="11" numFmtId="164" xfId="0" applyAlignment="1" applyBorder="1" applyFont="1" applyNumberFormat="1">
      <alignment horizontal="center"/>
    </xf>
    <xf borderId="20" fillId="18" fontId="11" numFmtId="164" xfId="0" applyAlignment="1" applyBorder="1" applyFont="1" applyNumberFormat="1">
      <alignment horizontal="center"/>
    </xf>
    <xf borderId="6" fillId="8" fontId="11" numFmtId="164" xfId="0" applyAlignment="1" applyBorder="1" applyFont="1" applyNumberFormat="1">
      <alignment horizontal="center"/>
    </xf>
    <xf borderId="8" fillId="8" fontId="11" numFmtId="164" xfId="0" applyAlignment="1" applyBorder="1" applyFont="1" applyNumberFormat="1">
      <alignment horizontal="center"/>
    </xf>
    <xf borderId="11" fillId="8" fontId="11" numFmtId="164" xfId="0" applyAlignment="1" applyBorder="1" applyFont="1" applyNumberFormat="1">
      <alignment horizontal="center"/>
    </xf>
    <xf borderId="13" fillId="8" fontId="11" numFmtId="164" xfId="0" applyAlignment="1" applyBorder="1" applyFont="1" applyNumberFormat="1">
      <alignment horizontal="center"/>
    </xf>
    <xf borderId="22" fillId="13" fontId="20" numFmtId="164" xfId="0" applyAlignment="1" applyBorder="1" applyFont="1" applyNumberFormat="1">
      <alignment horizontal="center" readingOrder="0"/>
    </xf>
    <xf borderId="11" fillId="0" fontId="11" numFmtId="164" xfId="0" applyAlignment="1" applyBorder="1" applyFont="1" applyNumberFormat="1">
      <alignment horizontal="left"/>
    </xf>
    <xf borderId="2" fillId="13" fontId="8" numFmtId="0" xfId="0" applyAlignment="1" applyBorder="1" applyFont="1">
      <alignment horizontal="center" readingOrder="0"/>
    </xf>
    <xf borderId="2" fillId="0" fontId="9" numFmtId="164" xfId="0" applyAlignment="1" applyBorder="1" applyFont="1" applyNumberFormat="1">
      <alignment horizontal="center"/>
    </xf>
    <xf borderId="2" fillId="0" fontId="9" numFmtId="165" xfId="0" applyAlignment="1" applyBorder="1" applyFont="1" applyNumberFormat="1">
      <alignment horizontal="center"/>
    </xf>
    <xf borderId="18" fillId="8" fontId="11" numFmtId="164" xfId="0" applyAlignment="1" applyBorder="1" applyFont="1" applyNumberFormat="1">
      <alignment horizontal="center"/>
    </xf>
    <xf borderId="19" fillId="8" fontId="11" numFmtId="164" xfId="0" applyAlignment="1" applyBorder="1" applyFont="1" applyNumberFormat="1">
      <alignment horizontal="center"/>
    </xf>
    <xf borderId="20" fillId="8" fontId="11" numFmtId="164" xfId="0" applyAlignment="1" applyBorder="1" applyFont="1" applyNumberFormat="1">
      <alignment horizontal="center"/>
    </xf>
    <xf borderId="6" fillId="15" fontId="11" numFmtId="164" xfId="0" applyAlignment="1" applyBorder="1" applyFont="1" applyNumberFormat="1">
      <alignment horizontal="center"/>
    </xf>
    <xf borderId="8" fillId="15" fontId="11" numFmtId="164" xfId="0" applyAlignment="1" applyBorder="1" applyFont="1" applyNumberFormat="1">
      <alignment horizontal="center"/>
    </xf>
    <xf borderId="11" fillId="15" fontId="11" numFmtId="164" xfId="0" applyAlignment="1" applyBorder="1" applyFont="1" applyNumberFormat="1">
      <alignment horizontal="center"/>
    </xf>
    <xf borderId="2" fillId="15" fontId="11" numFmtId="164" xfId="0" applyAlignment="1" applyBorder="1" applyFont="1" applyNumberFormat="1">
      <alignment horizontal="center"/>
    </xf>
    <xf borderId="13" fillId="15" fontId="11" numFmtId="164" xfId="0" applyAlignment="1" applyBorder="1" applyFont="1" applyNumberFormat="1">
      <alignment horizontal="center"/>
    </xf>
    <xf borderId="11" fillId="15" fontId="7" numFmtId="164" xfId="0" applyAlignment="1" applyBorder="1" applyFont="1" applyNumberFormat="1">
      <alignment horizontal="center"/>
    </xf>
    <xf borderId="2" fillId="15" fontId="7" numFmtId="164" xfId="0" applyAlignment="1" applyBorder="1" applyFont="1" applyNumberFormat="1">
      <alignment horizontal="center"/>
    </xf>
    <xf borderId="13" fillId="15" fontId="7" numFmtId="164" xfId="0" applyAlignment="1" applyBorder="1" applyFont="1" applyNumberFormat="1">
      <alignment horizontal="center"/>
    </xf>
    <xf borderId="18" fillId="15" fontId="14" numFmtId="164" xfId="0" applyAlignment="1" applyBorder="1" applyFont="1" applyNumberFormat="1">
      <alignment horizontal="center"/>
    </xf>
    <xf borderId="19" fillId="15" fontId="14" numFmtId="164" xfId="0" applyAlignment="1" applyBorder="1" applyFont="1" applyNumberFormat="1">
      <alignment horizontal="center"/>
    </xf>
    <xf borderId="20" fillId="15" fontId="14" numFmtId="164" xfId="0" applyAlignment="1" applyBorder="1" applyFont="1" applyNumberFormat="1">
      <alignment horizontal="center" readingOrder="0"/>
    </xf>
    <xf borderId="5" fillId="5" fontId="14" numFmtId="164" xfId="0" applyAlignment="1" applyBorder="1" applyFont="1" applyNumberFormat="1">
      <alignment horizontal="center"/>
    </xf>
    <xf borderId="6" fillId="19" fontId="11" numFmtId="164" xfId="0" applyAlignment="1" applyBorder="1" applyFont="1" applyNumberFormat="1">
      <alignment horizontal="center"/>
    </xf>
    <xf borderId="7" fillId="19" fontId="11" numFmtId="164" xfId="0" applyAlignment="1" applyBorder="1" applyFont="1" applyNumberFormat="1">
      <alignment horizontal="center"/>
    </xf>
    <xf borderId="8" fillId="19" fontId="11" numFmtId="164" xfId="0" applyAlignment="1" applyBorder="1" applyFont="1" applyNumberFormat="1">
      <alignment horizontal="center"/>
    </xf>
    <xf borderId="18" fillId="19" fontId="11" numFmtId="164" xfId="0" applyAlignment="1" applyBorder="1" applyFont="1" applyNumberFormat="1">
      <alignment horizontal="center"/>
    </xf>
    <xf borderId="20" fillId="19" fontId="11" numFmtId="164" xfId="0" applyAlignment="1" applyBorder="1" applyFont="1" applyNumberFormat="1">
      <alignment horizontal="center"/>
    </xf>
    <xf borderId="6" fillId="5" fontId="7" numFmtId="164" xfId="0" applyAlignment="1" applyBorder="1" applyFont="1" applyNumberFormat="1">
      <alignment horizontal="center"/>
    </xf>
    <xf borderId="7" fillId="5" fontId="7" numFmtId="164" xfId="0" applyAlignment="1" applyBorder="1" applyFont="1" applyNumberFormat="1">
      <alignment horizontal="center"/>
    </xf>
    <xf borderId="8" fillId="5" fontId="7" numFmtId="164" xfId="0" applyAlignment="1" applyBorder="1" applyFont="1" applyNumberFormat="1">
      <alignment horizontal="center"/>
    </xf>
    <xf borderId="11" fillId="5" fontId="7" numFmtId="164" xfId="0" applyAlignment="1" applyBorder="1" applyFont="1" applyNumberFormat="1">
      <alignment horizontal="center"/>
    </xf>
    <xf borderId="2" fillId="5" fontId="7" numFmtId="164" xfId="0" applyAlignment="1" applyBorder="1" applyFont="1" applyNumberFormat="1">
      <alignment horizontal="center"/>
    </xf>
    <xf borderId="13" fillId="5" fontId="7" numFmtId="164" xfId="0" applyAlignment="1" applyBorder="1" applyFont="1" applyNumberFormat="1">
      <alignment horizontal="center"/>
    </xf>
    <xf borderId="18" fillId="5" fontId="7" numFmtId="164" xfId="0" applyAlignment="1" applyBorder="1" applyFont="1" applyNumberFormat="1">
      <alignment horizontal="center"/>
    </xf>
    <xf borderId="19" fillId="5" fontId="7" numFmtId="164" xfId="0" applyAlignment="1" applyBorder="1" applyFont="1" applyNumberFormat="1">
      <alignment horizontal="center"/>
    </xf>
    <xf borderId="20" fillId="5" fontId="7" numFmtId="164" xfId="0" applyAlignment="1" applyBorder="1" applyFont="1" applyNumberFormat="1">
      <alignment horizontal="center"/>
    </xf>
    <xf borderId="28" fillId="5" fontId="21" numFmtId="164" xfId="0" applyAlignment="1" applyBorder="1" applyFont="1" applyNumberFormat="1">
      <alignment horizontal="center"/>
    </xf>
    <xf borderId="29" fillId="0" fontId="18" numFmtId="0" xfId="0" applyBorder="1" applyFont="1"/>
    <xf borderId="30" fillId="0" fontId="18" numFmtId="0" xfId="0" applyBorder="1" applyFont="1"/>
    <xf borderId="5" fillId="5" fontId="22" numFmtId="16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0</xdr:colOff>
      <xdr:row>1</xdr:row>
      <xdr:rowOff>0</xdr:rowOff>
    </xdr:from>
    <xdr:ext cx="7372350" cy="50863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0</xdr:colOff>
      <xdr:row>1</xdr:row>
      <xdr:rowOff>0</xdr:rowOff>
    </xdr:from>
    <xdr:ext cx="7448550" cy="5086350"/>
    <xdr:pic>
      <xdr:nvPicPr>
        <xdr:cNvPr id="0" name="image2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30</xdr:row>
      <xdr:rowOff>0</xdr:rowOff>
    </xdr:from>
    <xdr:ext cx="9382125" cy="7553325"/>
    <xdr:pic>
      <xdr:nvPicPr>
        <xdr:cNvPr id="0" name="image3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0</xdr:rowOff>
    </xdr:from>
    <xdr:ext cx="7334250" cy="5086350"/>
    <xdr:pic>
      <xdr:nvPicPr>
        <xdr:cNvPr id="0" name="image4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0</xdr:rowOff>
    </xdr:from>
    <xdr:ext cx="7343775" cy="5095875"/>
    <xdr:pic>
      <xdr:nvPicPr>
        <xdr:cNvPr id="0" name="image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0</xdr:rowOff>
    </xdr:from>
    <xdr:ext cx="7343775" cy="5076825"/>
    <xdr:pic>
      <xdr:nvPicPr>
        <xdr:cNvPr id="0" name="image6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0</xdr:rowOff>
    </xdr:from>
    <xdr:ext cx="7343775" cy="5095875"/>
    <xdr:pic>
      <xdr:nvPicPr>
        <xdr:cNvPr id="0" name="image7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1.22" defaultRowHeight="15.0"/>
  <cols>
    <col customWidth="1" min="1" max="1" width="67.78"/>
    <col customWidth="1" min="2" max="2" width="46.0"/>
    <col customWidth="1" min="3" max="3" width="23.78"/>
    <col customWidth="1" min="4" max="4" width="29.89"/>
    <col customWidth="1" min="5" max="5" width="44.44"/>
    <col customWidth="1" min="6" max="26" width="8.89"/>
  </cols>
  <sheetData>
    <row r="1" ht="38.25" customHeight="1">
      <c r="A1" s="2" t="s">
        <v>0</v>
      </c>
      <c r="B1" s="5" t="s">
        <v>3</v>
      </c>
      <c r="C1" s="5" t="s">
        <v>9</v>
      </c>
      <c r="D1" s="7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8.75" customHeight="1">
      <c r="A2" s="13" t="s">
        <v>15</v>
      </c>
      <c r="B2" s="17" t="s">
        <v>17</v>
      </c>
      <c r="C2" s="17" t="s">
        <v>21</v>
      </c>
      <c r="D2" s="19" t="s">
        <v>22</v>
      </c>
      <c r="E2" s="23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ht="18.75" customHeight="1">
      <c r="A3" s="30" t="s">
        <v>25</v>
      </c>
      <c r="B3" s="32" t="s">
        <v>17</v>
      </c>
      <c r="C3" s="32" t="s">
        <v>21</v>
      </c>
      <c r="D3" s="35" t="s">
        <v>32</v>
      </c>
      <c r="E3" s="23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ht="18.75" customHeight="1">
      <c r="A4" s="37" t="s">
        <v>35</v>
      </c>
      <c r="B4" s="39" t="s">
        <v>17</v>
      </c>
      <c r="C4" s="41" t="s">
        <v>21</v>
      </c>
      <c r="D4" s="44" t="s">
        <v>31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ht="18.75" customHeight="1">
      <c r="A5" s="37" t="s">
        <v>38</v>
      </c>
      <c r="B5" s="41" t="s">
        <v>17</v>
      </c>
      <c r="C5" s="41" t="s">
        <v>21</v>
      </c>
      <c r="D5" s="44" t="s">
        <v>31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ht="18.75" customHeight="1">
      <c r="A6" s="48" t="s">
        <v>41</v>
      </c>
      <c r="B6" s="50" t="s">
        <v>17</v>
      </c>
      <c r="C6" s="50" t="s">
        <v>21</v>
      </c>
      <c r="D6" s="52" t="s">
        <v>31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ht="18.75" customHeight="1">
      <c r="A7" s="54" t="s">
        <v>44</v>
      </c>
      <c r="B7" s="56" t="s">
        <v>40</v>
      </c>
      <c r="C7" s="58" t="s">
        <v>21</v>
      </c>
      <c r="D7" s="60" t="s">
        <v>31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ht="18.75" customHeight="1">
      <c r="A8" s="63" t="s">
        <v>47</v>
      </c>
      <c r="B8" s="64" t="s">
        <v>40</v>
      </c>
      <c r="C8" s="64" t="s">
        <v>21</v>
      </c>
      <c r="D8" s="66" t="s">
        <v>31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ht="18.75" customHeight="1">
      <c r="A9" s="63" t="s">
        <v>51</v>
      </c>
      <c r="B9" s="64" t="s">
        <v>40</v>
      </c>
      <c r="C9" s="64" t="s">
        <v>21</v>
      </c>
      <c r="D9" s="66" t="s">
        <v>31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ht="18.75" customHeight="1">
      <c r="A10" s="70" t="s">
        <v>52</v>
      </c>
      <c r="B10" s="71" t="s">
        <v>40</v>
      </c>
      <c r="C10" s="71" t="s">
        <v>21</v>
      </c>
      <c r="D10" s="73" t="s">
        <v>31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ht="18.75" customHeight="1">
      <c r="A11" s="75" t="s">
        <v>36</v>
      </c>
      <c r="B11" s="77" t="s">
        <v>37</v>
      </c>
      <c r="C11" s="77" t="s">
        <v>21</v>
      </c>
      <c r="D11" s="78" t="s">
        <v>31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ht="18.75" customHeight="1">
      <c r="A12" s="81" t="s">
        <v>58</v>
      </c>
      <c r="B12" s="82" t="s">
        <v>37</v>
      </c>
      <c r="C12" s="82" t="s">
        <v>21</v>
      </c>
      <c r="D12" s="84" t="s">
        <v>31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ht="18.75" customHeight="1">
      <c r="A13" s="81" t="s">
        <v>61</v>
      </c>
      <c r="B13" s="82" t="s">
        <v>37</v>
      </c>
      <c r="C13" s="82" t="s">
        <v>21</v>
      </c>
      <c r="D13" s="84" t="s">
        <v>31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ht="18.75" customHeight="1">
      <c r="A14" s="88" t="s">
        <v>63</v>
      </c>
      <c r="B14" s="89" t="s">
        <v>37</v>
      </c>
      <c r="C14" s="89" t="s">
        <v>21</v>
      </c>
      <c r="D14" s="90" t="s">
        <v>31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ht="18.75" customHeight="1">
      <c r="A15" s="93" t="s">
        <v>66</v>
      </c>
      <c r="B15" s="94" t="s">
        <v>49</v>
      </c>
      <c r="C15" s="94" t="s">
        <v>67</v>
      </c>
      <c r="D15" s="95" t="s">
        <v>32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ht="18.75" customHeight="1">
      <c r="A16" s="96" t="s">
        <v>68</v>
      </c>
      <c r="B16" s="97" t="s">
        <v>49</v>
      </c>
      <c r="C16" s="97" t="s">
        <v>67</v>
      </c>
      <c r="D16" s="98" t="s">
        <v>69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ht="18.75" customHeight="1">
      <c r="A17" s="96" t="s">
        <v>71</v>
      </c>
      <c r="B17" s="97" t="s">
        <v>49</v>
      </c>
      <c r="C17" s="100" t="s">
        <v>21</v>
      </c>
      <c r="D17" s="98" t="s">
        <v>31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ht="18.75" customHeight="1">
      <c r="A18" s="96" t="s">
        <v>74</v>
      </c>
      <c r="B18" s="97" t="s">
        <v>49</v>
      </c>
      <c r="C18" s="100" t="s">
        <v>21</v>
      </c>
      <c r="D18" s="98" t="s">
        <v>31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18.75" customHeight="1">
      <c r="A19" s="96" t="s">
        <v>75</v>
      </c>
      <c r="B19" s="97" t="s">
        <v>49</v>
      </c>
      <c r="C19" s="100" t="s">
        <v>21</v>
      </c>
      <c r="D19" s="98" t="s">
        <v>31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ht="18.75" customHeight="1">
      <c r="A20" s="96" t="s">
        <v>76</v>
      </c>
      <c r="B20" s="97" t="s">
        <v>49</v>
      </c>
      <c r="C20" s="97" t="s">
        <v>21</v>
      </c>
      <c r="D20" s="98" t="s">
        <v>31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ht="18.75" customHeight="1">
      <c r="A21" s="108" t="s">
        <v>78</v>
      </c>
      <c r="B21" s="110" t="s">
        <v>49</v>
      </c>
      <c r="C21" s="110" t="s">
        <v>21</v>
      </c>
      <c r="D21" s="112" t="s">
        <v>31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ht="18.75" customHeight="1">
      <c r="A22" s="114" t="s">
        <v>79</v>
      </c>
      <c r="B22" s="116" t="s">
        <v>45</v>
      </c>
      <c r="C22" s="116" t="s">
        <v>21</v>
      </c>
      <c r="D22" s="118" t="s">
        <v>31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ht="18.75" customHeight="1">
      <c r="A23" s="120" t="s">
        <v>81</v>
      </c>
      <c r="B23" s="121" t="s">
        <v>45</v>
      </c>
      <c r="C23" s="122" t="s">
        <v>21</v>
      </c>
      <c r="D23" s="123" t="s">
        <v>31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ht="18.75" customHeight="1">
      <c r="A24" s="120" t="s">
        <v>84</v>
      </c>
      <c r="B24" s="121" t="s">
        <v>45</v>
      </c>
      <c r="C24" s="122" t="s">
        <v>21</v>
      </c>
      <c r="D24" s="123" t="s">
        <v>31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ht="18.75" customHeight="1">
      <c r="A25" s="120" t="s">
        <v>85</v>
      </c>
      <c r="B25" s="121" t="s">
        <v>45</v>
      </c>
      <c r="C25" s="122" t="s">
        <v>21</v>
      </c>
      <c r="D25" s="123" t="s">
        <v>31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ht="18.75" customHeight="1">
      <c r="A26" s="120" t="s">
        <v>87</v>
      </c>
      <c r="B26" s="121" t="s">
        <v>45</v>
      </c>
      <c r="C26" s="121" t="s">
        <v>67</v>
      </c>
      <c r="D26" s="123" t="s">
        <v>88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ht="18.75" customHeight="1">
      <c r="A27" s="126" t="s">
        <v>90</v>
      </c>
      <c r="B27" s="127" t="s">
        <v>45</v>
      </c>
      <c r="C27" s="127" t="s">
        <v>67</v>
      </c>
      <c r="D27" s="128" t="s">
        <v>32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ht="18.75" customHeight="1">
      <c r="A28" s="130" t="s">
        <v>93</v>
      </c>
      <c r="B28" s="131" t="s">
        <v>45</v>
      </c>
      <c r="C28" s="131" t="s">
        <v>67</v>
      </c>
      <c r="D28" s="132" t="s">
        <v>32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ht="18.75" customHeight="1">
      <c r="A29" s="133" t="s">
        <v>96</v>
      </c>
      <c r="B29" s="134" t="s">
        <v>55</v>
      </c>
      <c r="C29" s="134" t="s">
        <v>21</v>
      </c>
      <c r="D29" s="135" t="s">
        <v>31</v>
      </c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ht="18.75" customHeight="1">
      <c r="A30" s="137" t="s">
        <v>97</v>
      </c>
      <c r="B30" s="136" t="s">
        <v>55</v>
      </c>
      <c r="C30" s="136" t="s">
        <v>21</v>
      </c>
      <c r="D30" s="138" t="s">
        <v>31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ht="18.75" customHeight="1">
      <c r="A31" s="137" t="s">
        <v>102</v>
      </c>
      <c r="B31" s="136" t="s">
        <v>55</v>
      </c>
      <c r="C31" s="136" t="s">
        <v>21</v>
      </c>
      <c r="D31" s="138" t="s">
        <v>31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ht="18.75" customHeight="1">
      <c r="A32" s="137" t="s">
        <v>106</v>
      </c>
      <c r="B32" s="136" t="s">
        <v>55</v>
      </c>
      <c r="C32" s="136" t="s">
        <v>21</v>
      </c>
      <c r="D32" s="138" t="s">
        <v>31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ht="18.75" customHeight="1">
      <c r="A33" s="137" t="s">
        <v>109</v>
      </c>
      <c r="B33" s="136" t="s">
        <v>55</v>
      </c>
      <c r="C33" s="136" t="s">
        <v>21</v>
      </c>
      <c r="D33" s="138" t="s">
        <v>31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ht="18.75" customHeight="1">
      <c r="A34" s="137" t="s">
        <v>112</v>
      </c>
      <c r="B34" s="136" t="s">
        <v>55</v>
      </c>
      <c r="C34" s="136" t="s">
        <v>21</v>
      </c>
      <c r="D34" s="138" t="s">
        <v>31</v>
      </c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ht="18.75" customHeight="1">
      <c r="A35" s="137" t="s">
        <v>116</v>
      </c>
      <c r="B35" s="136" t="s">
        <v>55</v>
      </c>
      <c r="C35" s="136" t="s">
        <v>21</v>
      </c>
      <c r="D35" s="138" t="s">
        <v>31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ht="18.75" customHeight="1">
      <c r="A36" s="137" t="s">
        <v>119</v>
      </c>
      <c r="B36" s="136" t="s">
        <v>55</v>
      </c>
      <c r="C36" s="136" t="s">
        <v>21</v>
      </c>
      <c r="D36" s="138" t="s">
        <v>31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ht="18.75" customHeight="1">
      <c r="A37" s="137" t="s">
        <v>120</v>
      </c>
      <c r="B37" s="136" t="s">
        <v>55</v>
      </c>
      <c r="C37" s="136" t="s">
        <v>21</v>
      </c>
      <c r="D37" s="138" t="s">
        <v>31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ht="18.75" customHeight="1">
      <c r="A38" s="137" t="s">
        <v>122</v>
      </c>
      <c r="B38" s="136" t="s">
        <v>55</v>
      </c>
      <c r="C38" s="136" t="s">
        <v>21</v>
      </c>
      <c r="D38" s="138" t="s">
        <v>31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ht="18.75" customHeight="1">
      <c r="A39" s="137" t="s">
        <v>123</v>
      </c>
      <c r="B39" s="136" t="s">
        <v>55</v>
      </c>
      <c r="C39" s="136" t="s">
        <v>21</v>
      </c>
      <c r="D39" s="138" t="s">
        <v>31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ht="18.75" customHeight="1">
      <c r="A40" s="137" t="s">
        <v>124</v>
      </c>
      <c r="B40" s="136" t="s">
        <v>55</v>
      </c>
      <c r="C40" s="136" t="s">
        <v>21</v>
      </c>
      <c r="D40" s="138" t="s">
        <v>31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ht="18.75" customHeight="1">
      <c r="A41" s="137" t="s">
        <v>125</v>
      </c>
      <c r="B41" s="136" t="s">
        <v>55</v>
      </c>
      <c r="C41" s="136" t="s">
        <v>21</v>
      </c>
      <c r="D41" s="138" t="s">
        <v>31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ht="18.75" customHeight="1">
      <c r="A42" s="137" t="s">
        <v>126</v>
      </c>
      <c r="B42" s="136" t="s">
        <v>55</v>
      </c>
      <c r="C42" s="136" t="s">
        <v>21</v>
      </c>
      <c r="D42" s="138" t="s">
        <v>31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ht="18.75" customHeight="1">
      <c r="A43" s="137" t="s">
        <v>128</v>
      </c>
      <c r="B43" s="136" t="s">
        <v>55</v>
      </c>
      <c r="C43" s="136" t="s">
        <v>21</v>
      </c>
      <c r="D43" s="138" t="s">
        <v>31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ht="18.75" customHeight="1">
      <c r="A44" s="154" t="s">
        <v>129</v>
      </c>
      <c r="B44" s="156" t="s">
        <v>55</v>
      </c>
      <c r="C44" s="156" t="s">
        <v>21</v>
      </c>
      <c r="D44" s="158" t="s">
        <v>31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ht="18.75" customHeight="1">
      <c r="A45" s="160" t="s">
        <v>131</v>
      </c>
      <c r="B45" s="139" t="s">
        <v>100</v>
      </c>
      <c r="C45" s="139" t="s">
        <v>21</v>
      </c>
      <c r="D45" s="161" t="s">
        <v>31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ht="18.75" customHeight="1">
      <c r="A46" s="164" t="s">
        <v>135</v>
      </c>
      <c r="B46" s="165" t="s">
        <v>100</v>
      </c>
      <c r="C46" s="165" t="s">
        <v>21</v>
      </c>
      <c r="D46" s="166" t="s">
        <v>31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ht="18.75" customHeight="1">
      <c r="A47" s="164" t="s">
        <v>136</v>
      </c>
      <c r="B47" s="165" t="s">
        <v>100</v>
      </c>
      <c r="C47" s="165" t="s">
        <v>21</v>
      </c>
      <c r="D47" s="166" t="s">
        <v>31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ht="18.75" customHeight="1">
      <c r="A48" s="164" t="s">
        <v>137</v>
      </c>
      <c r="B48" s="165" t="s">
        <v>100</v>
      </c>
      <c r="C48" s="165" t="s">
        <v>21</v>
      </c>
      <c r="D48" s="166" t="s">
        <v>31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ht="18.75" customHeight="1">
      <c r="A49" s="164" t="s">
        <v>138</v>
      </c>
      <c r="B49" s="165" t="s">
        <v>100</v>
      </c>
      <c r="C49" s="165" t="s">
        <v>21</v>
      </c>
      <c r="D49" s="166" t="s">
        <v>31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ht="18.75" customHeight="1">
      <c r="A50" s="164" t="s">
        <v>140</v>
      </c>
      <c r="B50" s="165" t="s">
        <v>100</v>
      </c>
      <c r="C50" s="165" t="s">
        <v>21</v>
      </c>
      <c r="D50" s="166" t="s">
        <v>31</v>
      </c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ht="18.75" customHeight="1">
      <c r="A51" s="164" t="s">
        <v>141</v>
      </c>
      <c r="B51" s="165" t="s">
        <v>100</v>
      </c>
      <c r="C51" s="165" t="s">
        <v>21</v>
      </c>
      <c r="D51" s="166" t="s">
        <v>31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ht="18.75" customHeight="1">
      <c r="A52" s="164" t="s">
        <v>142</v>
      </c>
      <c r="B52" s="165" t="s">
        <v>100</v>
      </c>
      <c r="C52" s="165" t="s">
        <v>21</v>
      </c>
      <c r="D52" s="166" t="s">
        <v>31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ht="18.75" customHeight="1">
      <c r="A53" s="164" t="s">
        <v>143</v>
      </c>
      <c r="B53" s="165" t="s">
        <v>100</v>
      </c>
      <c r="C53" s="165" t="s">
        <v>21</v>
      </c>
      <c r="D53" s="166" t="s">
        <v>31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ht="18.75" customHeight="1">
      <c r="A54" s="164" t="s">
        <v>144</v>
      </c>
      <c r="B54" s="165" t="s">
        <v>100</v>
      </c>
      <c r="C54" s="165" t="s">
        <v>21</v>
      </c>
      <c r="D54" s="166" t="s">
        <v>31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ht="18.75" customHeight="1">
      <c r="A55" s="164" t="s">
        <v>146</v>
      </c>
      <c r="B55" s="165" t="s">
        <v>100</v>
      </c>
      <c r="C55" s="165" t="s">
        <v>21</v>
      </c>
      <c r="D55" s="166" t="s">
        <v>31</v>
      </c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ht="18.75" customHeight="1">
      <c r="A56" s="164" t="s">
        <v>147</v>
      </c>
      <c r="B56" s="165" t="s">
        <v>100</v>
      </c>
      <c r="C56" s="165" t="s">
        <v>21</v>
      </c>
      <c r="D56" s="166" t="s">
        <v>31</v>
      </c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ht="18.75" customHeight="1">
      <c r="A57" s="164" t="s">
        <v>148</v>
      </c>
      <c r="B57" s="165" t="s">
        <v>100</v>
      </c>
      <c r="C57" s="165" t="s">
        <v>21</v>
      </c>
      <c r="D57" s="166" t="s">
        <v>31</v>
      </c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ht="18.75" customHeight="1">
      <c r="A58" s="164" t="s">
        <v>149</v>
      </c>
      <c r="B58" s="165" t="s">
        <v>100</v>
      </c>
      <c r="C58" s="165" t="s">
        <v>21</v>
      </c>
      <c r="D58" s="166" t="s">
        <v>31</v>
      </c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ht="18.75" customHeight="1">
      <c r="A59" s="164" t="s">
        <v>150</v>
      </c>
      <c r="B59" s="165" t="s">
        <v>100</v>
      </c>
      <c r="C59" s="165" t="s">
        <v>21</v>
      </c>
      <c r="D59" s="166" t="s">
        <v>31</v>
      </c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ht="18.75" customHeight="1">
      <c r="A60" s="164" t="s">
        <v>152</v>
      </c>
      <c r="B60" s="165" t="s">
        <v>100</v>
      </c>
      <c r="C60" s="165" t="s">
        <v>21</v>
      </c>
      <c r="D60" s="166" t="s">
        <v>31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ht="18.75" customHeight="1">
      <c r="A61" s="164" t="s">
        <v>153</v>
      </c>
      <c r="B61" s="165" t="s">
        <v>100</v>
      </c>
      <c r="C61" s="165" t="s">
        <v>21</v>
      </c>
      <c r="D61" s="166" t="s">
        <v>31</v>
      </c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ht="18.75" customHeight="1">
      <c r="A62" s="179" t="s">
        <v>154</v>
      </c>
      <c r="B62" s="180" t="s">
        <v>100</v>
      </c>
      <c r="C62" s="180" t="s">
        <v>21</v>
      </c>
      <c r="D62" s="181" t="s">
        <v>31</v>
      </c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ht="18.75" customHeight="1">
      <c r="A63" s="182" t="s">
        <v>155</v>
      </c>
      <c r="B63" s="113" t="s">
        <v>24</v>
      </c>
      <c r="C63" s="113" t="s">
        <v>156</v>
      </c>
      <c r="D63" s="183" t="s">
        <v>157</v>
      </c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ht="18.75" customHeight="1">
      <c r="A64" s="184" t="s">
        <v>158</v>
      </c>
      <c r="B64" s="106" t="s">
        <v>24</v>
      </c>
      <c r="C64" s="106" t="s">
        <v>160</v>
      </c>
      <c r="D64" s="185" t="s">
        <v>161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ht="18.75" customHeight="1">
      <c r="A65" s="184" t="s">
        <v>162</v>
      </c>
      <c r="B65" s="106" t="s">
        <v>24</v>
      </c>
      <c r="C65" s="106" t="s">
        <v>160</v>
      </c>
      <c r="D65" s="185" t="s">
        <v>163</v>
      </c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ht="18.75" customHeight="1">
      <c r="A66" s="184" t="s">
        <v>164</v>
      </c>
      <c r="B66" s="106" t="s">
        <v>24</v>
      </c>
      <c r="C66" s="106" t="s">
        <v>21</v>
      </c>
      <c r="D66" s="185" t="s">
        <v>31</v>
      </c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ht="18.75" customHeight="1">
      <c r="A67" s="184" t="s">
        <v>165</v>
      </c>
      <c r="B67" s="106" t="s">
        <v>24</v>
      </c>
      <c r="C67" s="106" t="s">
        <v>21</v>
      </c>
      <c r="D67" s="185" t="s">
        <v>31</v>
      </c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ht="18.75" customHeight="1">
      <c r="A68" s="184" t="s">
        <v>166</v>
      </c>
      <c r="B68" s="106" t="s">
        <v>24</v>
      </c>
      <c r="C68" s="106" t="s">
        <v>21</v>
      </c>
      <c r="D68" s="185" t="s">
        <v>31</v>
      </c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ht="18.75" customHeight="1">
      <c r="A69" s="184" t="s">
        <v>169</v>
      </c>
      <c r="B69" s="106" t="s">
        <v>24</v>
      </c>
      <c r="C69" s="106" t="s">
        <v>21</v>
      </c>
      <c r="D69" s="185" t="s">
        <v>31</v>
      </c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ht="18.75" customHeight="1">
      <c r="A70" s="184" t="s">
        <v>171</v>
      </c>
      <c r="B70" s="106" t="s">
        <v>24</v>
      </c>
      <c r="C70" s="106" t="s">
        <v>21</v>
      </c>
      <c r="D70" s="185" t="s">
        <v>31</v>
      </c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ht="18.75" customHeight="1">
      <c r="A71" s="184" t="s">
        <v>172</v>
      </c>
      <c r="B71" s="106" t="s">
        <v>24</v>
      </c>
      <c r="C71" s="106" t="s">
        <v>21</v>
      </c>
      <c r="D71" s="185" t="s">
        <v>31</v>
      </c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ht="18.75" customHeight="1">
      <c r="A72" s="184" t="s">
        <v>173</v>
      </c>
      <c r="B72" s="106" t="s">
        <v>24</v>
      </c>
      <c r="C72" s="106" t="s">
        <v>21</v>
      </c>
      <c r="D72" s="185" t="s">
        <v>31</v>
      </c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ht="18.75" customHeight="1">
      <c r="A73" s="184" t="s">
        <v>108</v>
      </c>
      <c r="B73" s="106" t="s">
        <v>24</v>
      </c>
      <c r="C73" s="106" t="s">
        <v>21</v>
      </c>
      <c r="D73" s="185" t="s">
        <v>31</v>
      </c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ht="18.75" customHeight="1">
      <c r="A74" s="191" t="s">
        <v>174</v>
      </c>
      <c r="B74" s="192" t="s">
        <v>24</v>
      </c>
      <c r="C74" s="192" t="s">
        <v>21</v>
      </c>
      <c r="D74" s="193" t="s">
        <v>31</v>
      </c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ht="18.75" customHeight="1">
      <c r="A75" s="194" t="s">
        <v>175</v>
      </c>
      <c r="B75" s="111" t="s">
        <v>65</v>
      </c>
      <c r="C75" s="111" t="s">
        <v>160</v>
      </c>
      <c r="D75" s="195" t="s">
        <v>176</v>
      </c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ht="18.75" customHeight="1">
      <c r="A76" s="196" t="s">
        <v>177</v>
      </c>
      <c r="B76" s="197" t="s">
        <v>65</v>
      </c>
      <c r="C76" s="197" t="s">
        <v>21</v>
      </c>
      <c r="D76" s="198" t="s">
        <v>178</v>
      </c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ht="18.75" customHeight="1">
      <c r="A77" s="196" t="s">
        <v>179</v>
      </c>
      <c r="B77" s="197" t="s">
        <v>65</v>
      </c>
      <c r="C77" s="197" t="s">
        <v>67</v>
      </c>
      <c r="D77" s="198" t="s">
        <v>180</v>
      </c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ht="18.75" customHeight="1">
      <c r="A78" s="196" t="s">
        <v>181</v>
      </c>
      <c r="B78" s="197" t="s">
        <v>65</v>
      </c>
      <c r="C78" s="197" t="s">
        <v>67</v>
      </c>
      <c r="D78" s="198" t="s">
        <v>182</v>
      </c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ht="18.75" customHeight="1">
      <c r="A79" s="199" t="s">
        <v>183</v>
      </c>
      <c r="B79" s="200" t="s">
        <v>65</v>
      </c>
      <c r="C79" s="200" t="s">
        <v>184</v>
      </c>
      <c r="D79" s="201" t="s">
        <v>32</v>
      </c>
      <c r="E79" s="23" t="s">
        <v>185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ht="18.75" customHeight="1">
      <c r="A80" s="202" t="s">
        <v>186</v>
      </c>
      <c r="B80" s="203" t="s">
        <v>65</v>
      </c>
      <c r="C80" s="203" t="s">
        <v>184</v>
      </c>
      <c r="D80" s="204" t="s">
        <v>187</v>
      </c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</row>
    <row r="81" ht="18.75" customHeight="1">
      <c r="A81" s="206" t="s">
        <v>188</v>
      </c>
      <c r="B81" s="207" t="s">
        <v>115</v>
      </c>
      <c r="C81" s="207" t="s">
        <v>21</v>
      </c>
      <c r="D81" s="208" t="s">
        <v>31</v>
      </c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ht="18.75" customHeight="1">
      <c r="A82" s="209" t="s">
        <v>189</v>
      </c>
      <c r="B82" s="142" t="s">
        <v>115</v>
      </c>
      <c r="C82" s="142" t="s">
        <v>21</v>
      </c>
      <c r="D82" s="210" t="s">
        <v>31</v>
      </c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ht="18.75" customHeight="1">
      <c r="A83" s="211" t="s">
        <v>190</v>
      </c>
      <c r="B83" s="212" t="s">
        <v>191</v>
      </c>
      <c r="C83" s="212" t="s">
        <v>184</v>
      </c>
      <c r="D83" s="213"/>
      <c r="E83" s="26" t="s">
        <v>192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ht="18.75" customHeight="1">
      <c r="A84" s="214" t="s">
        <v>193</v>
      </c>
      <c r="B84" s="215" t="s">
        <v>191</v>
      </c>
      <c r="C84" s="215" t="s">
        <v>184</v>
      </c>
      <c r="D84" s="216"/>
      <c r="E84" s="26" t="s">
        <v>192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ht="18.75" customHeight="1">
      <c r="A85" s="217" t="s">
        <v>30</v>
      </c>
      <c r="B85" s="218" t="s">
        <v>191</v>
      </c>
      <c r="C85" s="218" t="s">
        <v>21</v>
      </c>
      <c r="D85" s="219"/>
      <c r="E85" s="26" t="s">
        <v>192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ht="18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ht="18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ht="18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ht="18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ht="18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ht="18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ht="18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ht="18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ht="18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ht="18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ht="18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ht="18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ht="18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ht="18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ht="18.75" customHeight="1">
      <c r="A100" s="26"/>
      <c r="B100" s="26"/>
      <c r="C100" s="26"/>
      <c r="D100" s="220"/>
      <c r="E100" s="221"/>
      <c r="F100" s="221"/>
      <c r="G100" s="221"/>
      <c r="H100" s="222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ht="18.75" customHeight="1">
      <c r="A101" s="26"/>
      <c r="B101" s="26"/>
      <c r="C101" s="26"/>
      <c r="D101" s="223"/>
      <c r="E101" s="223"/>
      <c r="F101" s="223"/>
      <c r="G101" s="223"/>
      <c r="H101" s="223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ht="18.75" customHeight="1">
      <c r="A102" s="26"/>
      <c r="B102" s="26"/>
      <c r="C102" s="26"/>
      <c r="D102" s="223"/>
      <c r="E102" s="223"/>
      <c r="F102" s="223"/>
      <c r="G102" s="223"/>
      <c r="H102" s="223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ht="18.75" customHeight="1">
      <c r="A103" s="26"/>
      <c r="B103" s="26"/>
      <c r="C103" s="26"/>
      <c r="D103" s="223"/>
      <c r="E103" s="223"/>
      <c r="F103" s="223"/>
      <c r="G103" s="223"/>
      <c r="H103" s="223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ht="18.75" customHeight="1">
      <c r="A104" s="26"/>
      <c r="B104" s="26"/>
      <c r="C104" s="26"/>
      <c r="D104" s="223"/>
      <c r="E104" s="223"/>
      <c r="F104" s="223"/>
      <c r="G104" s="223"/>
      <c r="H104" s="223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ht="18.75" customHeight="1">
      <c r="A105" s="26"/>
      <c r="B105" s="26"/>
      <c r="C105" s="26"/>
      <c r="D105" s="223"/>
      <c r="E105" s="223"/>
      <c r="F105" s="223"/>
      <c r="G105" s="223"/>
      <c r="H105" s="223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ht="18.75" customHeight="1">
      <c r="A106" s="26"/>
      <c r="B106" s="26"/>
      <c r="C106" s="26"/>
      <c r="D106" s="223"/>
      <c r="E106" s="223"/>
      <c r="F106" s="223"/>
      <c r="G106" s="223"/>
      <c r="H106" s="223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ht="18.75" customHeight="1">
      <c r="A107" s="26"/>
      <c r="B107" s="26"/>
      <c r="C107" s="26"/>
      <c r="D107" s="223"/>
      <c r="E107" s="223"/>
      <c r="F107" s="223"/>
      <c r="G107" s="223"/>
      <c r="H107" s="223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ht="18.75" customHeight="1">
      <c r="A108" s="26"/>
      <c r="B108" s="26"/>
      <c r="C108" s="26"/>
      <c r="D108" s="223"/>
      <c r="E108" s="223"/>
      <c r="F108" s="223"/>
      <c r="G108" s="223"/>
      <c r="H108" s="223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ht="18.75" customHeight="1">
      <c r="A109" s="26"/>
      <c r="B109" s="26"/>
      <c r="C109" s="26"/>
      <c r="D109" s="223"/>
      <c r="E109" s="223"/>
      <c r="F109" s="223"/>
      <c r="G109" s="223"/>
      <c r="H109" s="223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ht="18.75" customHeight="1">
      <c r="A110" s="26"/>
      <c r="B110" s="26"/>
      <c r="C110" s="26"/>
      <c r="D110" s="223"/>
      <c r="E110" s="223"/>
      <c r="F110" s="223"/>
      <c r="G110" s="223"/>
      <c r="H110" s="223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ht="18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ht="18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ht="18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ht="18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ht="18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ht="18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ht="18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ht="18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ht="18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ht="18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ht="18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ht="18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ht="18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ht="18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ht="18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ht="18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ht="18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ht="18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ht="18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ht="18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ht="18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ht="18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ht="18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ht="18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ht="18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ht="18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ht="18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ht="18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ht="18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ht="18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ht="18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ht="18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ht="18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ht="18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ht="18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ht="18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ht="18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ht="18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ht="18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ht="18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ht="18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ht="18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ht="18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ht="18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ht="18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ht="18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ht="18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ht="18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ht="18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ht="18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ht="18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ht="18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ht="18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ht="18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ht="18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ht="18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ht="18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ht="18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ht="18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ht="18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ht="18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ht="18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ht="18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ht="18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ht="18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ht="18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ht="18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ht="18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ht="18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ht="18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ht="18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ht="18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ht="18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ht="18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ht="18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ht="18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ht="18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ht="18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ht="18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ht="18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ht="18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ht="18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ht="18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ht="18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ht="18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ht="18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ht="18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ht="18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ht="18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ht="18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ht="18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ht="18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ht="18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ht="18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ht="18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ht="18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ht="18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ht="18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ht="18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ht="18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ht="18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ht="18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ht="18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ht="18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ht="18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ht="18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ht="18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ht="18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ht="18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ht="18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ht="18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ht="18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ht="18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ht="18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ht="18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ht="18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ht="18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ht="18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ht="18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ht="18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ht="18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ht="18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ht="18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ht="18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ht="18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ht="18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ht="18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ht="18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ht="18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ht="18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ht="18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ht="18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ht="18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ht="18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ht="18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ht="18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ht="18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ht="18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ht="18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ht="18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ht="18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ht="18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ht="18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ht="18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ht="18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ht="18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ht="18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ht="18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ht="18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ht="18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ht="18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ht="18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ht="18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ht="18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ht="18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ht="18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ht="18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ht="18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ht="18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ht="18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ht="18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ht="18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ht="18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ht="18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ht="18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ht="18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ht="18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ht="18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ht="18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ht="18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ht="18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ht="18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ht="18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ht="18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ht="18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ht="18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ht="18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ht="18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ht="18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ht="18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ht="18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ht="18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ht="18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ht="18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ht="18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ht="18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ht="18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ht="18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ht="18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ht="18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ht="18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ht="18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ht="18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ht="18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ht="18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ht="18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ht="18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ht="18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ht="18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ht="18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ht="18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ht="18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ht="18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ht="18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ht="18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ht="18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ht="18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ht="18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ht="18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ht="18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ht="18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ht="18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ht="18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ht="18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ht="18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ht="18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ht="18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ht="18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ht="18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ht="18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ht="18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ht="18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ht="18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ht="18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ht="18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ht="18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ht="18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ht="18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ht="18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ht="18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ht="18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ht="18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ht="18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ht="18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ht="18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ht="18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ht="18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ht="18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ht="18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ht="18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ht="18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ht="18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ht="18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ht="18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ht="18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ht="18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ht="18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ht="18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ht="18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ht="18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ht="18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ht="18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ht="18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ht="18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ht="18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ht="18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ht="18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ht="18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ht="18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ht="18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ht="18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ht="18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ht="18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ht="18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ht="18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ht="18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ht="18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ht="18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ht="18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ht="18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ht="18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ht="18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ht="18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ht="18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ht="18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ht="18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ht="18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ht="18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ht="18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ht="18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ht="18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ht="18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ht="18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ht="18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ht="18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ht="18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ht="18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ht="18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ht="18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ht="18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ht="18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ht="18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ht="18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ht="18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ht="18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ht="18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ht="18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ht="18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ht="18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ht="18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ht="18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ht="18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ht="18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ht="18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ht="18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ht="18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ht="18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ht="18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ht="18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ht="18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ht="18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ht="18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ht="18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ht="18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ht="18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ht="18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ht="18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ht="18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ht="18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ht="18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ht="18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ht="18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ht="18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ht="18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ht="18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ht="18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ht="18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ht="18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ht="18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ht="18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ht="18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ht="18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ht="18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ht="18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ht="18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ht="18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ht="18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ht="18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ht="18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ht="18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ht="18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ht="18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ht="18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ht="18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ht="18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ht="18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ht="18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ht="18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ht="18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ht="18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ht="18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ht="18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ht="18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ht="18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ht="18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ht="18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ht="18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ht="18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ht="18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ht="18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ht="18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ht="18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ht="18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ht="18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ht="18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ht="18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ht="18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ht="18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ht="18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ht="18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ht="18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ht="18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ht="18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ht="18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ht="18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ht="18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ht="18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ht="18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ht="18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ht="18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ht="18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ht="18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ht="18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ht="18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ht="18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ht="18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ht="18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ht="18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ht="18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ht="18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ht="18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ht="18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ht="18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ht="18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ht="18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ht="18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ht="18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ht="18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ht="18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ht="18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ht="18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ht="18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ht="18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ht="18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ht="18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ht="18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ht="18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ht="18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ht="18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ht="18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ht="18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ht="18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ht="18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ht="18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ht="18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ht="18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ht="18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ht="18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ht="18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ht="18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ht="18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ht="18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ht="18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ht="18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ht="18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ht="18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ht="18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ht="18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ht="18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ht="18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ht="18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ht="18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ht="18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ht="18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ht="18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ht="18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ht="18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ht="18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ht="18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ht="18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ht="18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ht="18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ht="18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ht="18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ht="18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ht="18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ht="18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ht="18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ht="18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ht="18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ht="18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ht="18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ht="18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ht="18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ht="18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ht="18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ht="18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ht="18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ht="18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ht="18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ht="18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ht="18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ht="18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ht="18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ht="18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ht="18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ht="18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ht="18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ht="18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ht="18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ht="18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ht="18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ht="18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ht="18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ht="18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ht="18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ht="18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ht="18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ht="18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ht="18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ht="18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ht="18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ht="18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ht="18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ht="18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ht="18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ht="18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ht="18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ht="18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ht="18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ht="18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ht="18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ht="18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ht="18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ht="18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ht="18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ht="18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ht="18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ht="18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ht="18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ht="18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ht="18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ht="18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ht="18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ht="18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ht="18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ht="18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ht="18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ht="18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ht="18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ht="18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ht="18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ht="18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ht="18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ht="18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ht="18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ht="18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ht="18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ht="18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ht="18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ht="18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ht="18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ht="18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ht="18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ht="18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ht="18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ht="18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ht="18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ht="18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ht="18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ht="18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ht="18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ht="18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ht="18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ht="18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ht="18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ht="18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ht="18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ht="18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ht="18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ht="18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ht="18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ht="18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ht="18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ht="18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ht="18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ht="18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ht="18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ht="18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ht="18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ht="18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ht="18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ht="18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ht="18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ht="18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ht="18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ht="18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ht="18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ht="18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ht="18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ht="18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ht="18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ht="18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ht="18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ht="18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ht="18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ht="18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ht="18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ht="18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ht="18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ht="18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ht="18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ht="18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ht="18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ht="18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ht="18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ht="18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ht="18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ht="18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ht="18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ht="18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ht="18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ht="18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ht="18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ht="18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ht="18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ht="18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ht="18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ht="18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ht="18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ht="18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ht="18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ht="18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ht="18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ht="18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ht="18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ht="18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ht="18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ht="18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ht="18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ht="18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ht="18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ht="18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ht="18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ht="18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ht="18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ht="18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ht="18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ht="18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ht="18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ht="18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ht="18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ht="18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ht="18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ht="18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ht="18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ht="18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ht="18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ht="18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ht="18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ht="18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ht="18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ht="18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ht="18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ht="18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ht="18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ht="18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ht="18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ht="18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ht="18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ht="18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ht="18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ht="18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ht="18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ht="18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ht="18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ht="18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ht="18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ht="18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ht="18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ht="18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ht="18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ht="18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ht="18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ht="18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ht="18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ht="18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ht="18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ht="18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ht="18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ht="18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ht="18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ht="18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ht="18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ht="18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ht="18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ht="18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ht="18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ht="18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ht="18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ht="18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ht="18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ht="18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ht="18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ht="18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ht="18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ht="18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ht="18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ht="18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ht="18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ht="18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ht="18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ht="18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ht="18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ht="18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ht="18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ht="18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ht="18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ht="18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ht="18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ht="18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ht="18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ht="18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ht="18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ht="18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ht="18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ht="18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ht="18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ht="18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ht="18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ht="18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ht="18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ht="18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ht="18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ht="18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ht="18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ht="18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ht="18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ht="18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ht="18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ht="18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ht="18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ht="18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ht="18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ht="18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ht="18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ht="18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ht="18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ht="18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ht="18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ht="18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ht="18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ht="18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ht="18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ht="18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ht="18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ht="18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ht="18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ht="18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ht="18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ht="18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ht="18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ht="18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ht="18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ht="18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ht="18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ht="18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ht="18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ht="18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ht="18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ht="18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ht="18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ht="18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ht="18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ht="18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ht="18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ht="18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ht="18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ht="18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ht="18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ht="18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ht="18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ht="18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ht="18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ht="18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ht="18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ht="18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ht="18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ht="18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ht="18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ht="18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ht="18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ht="18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ht="18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ht="18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ht="18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ht="18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ht="18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ht="18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ht="18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ht="18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ht="18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ht="18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ht="18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ht="18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ht="18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ht="18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ht="18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ht="18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ht="18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ht="18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ht="18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ht="18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ht="18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ht="18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ht="18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ht="18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ht="18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ht="18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ht="18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ht="18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ht="18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ht="18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ht="18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ht="18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ht="18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ht="18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ht="18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ht="18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ht="18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ht="18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ht="18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ht="18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ht="18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ht="18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ht="18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ht="18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ht="18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ht="18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ht="18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ht="18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ht="18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ht="18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ht="18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ht="18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ht="18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ht="18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ht="18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ht="18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ht="18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ht="18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ht="18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ht="18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ht="18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ht="18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ht="18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ht="18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ht="18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ht="18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ht="18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ht="18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ht="18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ht="18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ht="18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ht="18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ht="18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ht="18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ht="18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ht="18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ht="18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ht="18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ht="18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ht="18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ht="18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ht="18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ht="18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ht="18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ht="18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ht="18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ht="18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ht="18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ht="18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ht="18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ht="18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ht="18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ht="18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ht="18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ht="18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ht="18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ht="18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ht="18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ht="18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ht="18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ht="18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ht="18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ht="18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ht="18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ht="18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ht="18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ht="18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ht="18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ht="18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ht="18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ht="18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ht="18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ht="18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ht="18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ht="18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ht="18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ht="18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ht="18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ht="18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ht="18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ht="18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ht="18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ht="18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ht="18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ht="18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ht="18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ht="18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ht="18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ht="18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ht="18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ht="18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ht="18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ht="18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ht="18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ht="18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ht="18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ht="18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">
    <mergeCell ref="D100:H100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9.0"/>
    <col customWidth="1" min="2" max="2" width="14.22"/>
    <col customWidth="1" min="3" max="3" width="11.0"/>
    <col customWidth="1" min="4" max="4" width="11.78"/>
    <col customWidth="1" min="5" max="6" width="9.0"/>
    <col customWidth="1" min="7" max="7" width="34.0"/>
    <col customWidth="1" min="8" max="8" width="32.44"/>
    <col customWidth="1" min="9" max="26" width="8.56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3" t="s">
        <v>2</v>
      </c>
      <c r="C2" s="3" t="s">
        <v>4</v>
      </c>
      <c r="D2" s="3" t="s">
        <v>5</v>
      </c>
      <c r="E2" s="6" t="s">
        <v>6</v>
      </c>
      <c r="F2" s="3" t="s">
        <v>11</v>
      </c>
      <c r="G2" s="3" t="s">
        <v>12</v>
      </c>
      <c r="H2" s="6" t="s">
        <v>13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1" t="s">
        <v>14</v>
      </c>
      <c r="C3" s="15"/>
      <c r="D3" s="11">
        <v>4.0</v>
      </c>
      <c r="E3" s="11" t="s">
        <v>20</v>
      </c>
      <c r="F3" s="11">
        <v>25.2</v>
      </c>
      <c r="G3" s="21">
        <f>((F3*D3)/7)/28.35</f>
        <v>0.5079365079</v>
      </c>
      <c r="H3" s="24" t="s">
        <v>24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1" t="s">
        <v>27</v>
      </c>
      <c r="C4" s="15"/>
      <c r="D4" s="11">
        <v>4.0</v>
      </c>
      <c r="E4" s="11" t="s">
        <v>28</v>
      </c>
      <c r="F4" s="11">
        <v>113.4</v>
      </c>
      <c r="G4" s="27">
        <f>(D4*F4)/28.35</f>
        <v>16</v>
      </c>
      <c r="H4" s="29" t="s">
        <v>24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1" t="s">
        <v>29</v>
      </c>
      <c r="C5" s="15"/>
      <c r="D5" s="11">
        <v>5.0</v>
      </c>
      <c r="E5" s="11" t="s">
        <v>20</v>
      </c>
      <c r="F5" s="11">
        <v>28.4</v>
      </c>
      <c r="G5" s="21">
        <f>((D5*F5)/7)/28.35</f>
        <v>0.7155454775</v>
      </c>
      <c r="H5" s="34">
        <f>SUM(G3:G5)</f>
        <v>17.22348199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15.44"/>
    <col customWidth="1" min="5" max="5" width="13.78"/>
    <col customWidth="1" min="6" max="6" width="33.11"/>
  </cols>
  <sheetData>
    <row r="1">
      <c r="A1" s="4" t="s">
        <v>1</v>
      </c>
      <c r="B1" s="4" t="s">
        <v>7</v>
      </c>
      <c r="C1" s="8" t="s">
        <v>8</v>
      </c>
      <c r="D1" s="8">
        <v>18.0</v>
      </c>
      <c r="E1" s="10"/>
    </row>
    <row r="2">
      <c r="A2" s="12" t="s">
        <v>2</v>
      </c>
      <c r="B2" s="12" t="s">
        <v>4</v>
      </c>
      <c r="C2" s="12" t="s">
        <v>5</v>
      </c>
      <c r="D2" s="12" t="s">
        <v>6</v>
      </c>
      <c r="E2" s="12" t="s">
        <v>12</v>
      </c>
      <c r="F2" s="14" t="s">
        <v>16</v>
      </c>
      <c r="G2" s="14" t="s">
        <v>18</v>
      </c>
    </row>
    <row r="3">
      <c r="A3" s="16" t="s">
        <v>19</v>
      </c>
      <c r="B3" s="18"/>
      <c r="C3" s="16">
        <v>3.0</v>
      </c>
      <c r="D3" s="16" t="s">
        <v>23</v>
      </c>
      <c r="E3" s="16">
        <v>3.0</v>
      </c>
      <c r="F3" s="20"/>
      <c r="G3" s="22"/>
    </row>
    <row r="4">
      <c r="A4" s="16" t="s">
        <v>25</v>
      </c>
      <c r="B4" s="18"/>
      <c r="C4" s="16">
        <v>3.0</v>
      </c>
      <c r="D4" s="16" t="s">
        <v>26</v>
      </c>
      <c r="E4" s="25">
        <f>C4/7</f>
        <v>0.4285714286</v>
      </c>
      <c r="F4" s="28" t="s">
        <v>17</v>
      </c>
      <c r="G4" s="31"/>
    </row>
    <row r="5">
      <c r="A5" s="16" t="s">
        <v>30</v>
      </c>
      <c r="B5" s="18"/>
      <c r="C5" s="16">
        <v>5.0</v>
      </c>
      <c r="D5" s="16" t="s">
        <v>26</v>
      </c>
      <c r="E5" s="16" t="s">
        <v>31</v>
      </c>
      <c r="F5" s="33"/>
      <c r="G5" s="31"/>
    </row>
    <row r="6">
      <c r="A6" s="16" t="s">
        <v>33</v>
      </c>
      <c r="B6" s="16">
        <v>4.0</v>
      </c>
      <c r="C6" s="16">
        <v>3.0</v>
      </c>
      <c r="D6" s="16" t="s">
        <v>23</v>
      </c>
      <c r="E6" s="16">
        <f>B6*C6</f>
        <v>12</v>
      </c>
      <c r="F6" s="33"/>
      <c r="G6" s="31"/>
    </row>
    <row r="7">
      <c r="A7" s="36" t="s">
        <v>34</v>
      </c>
      <c r="B7" s="36">
        <v>4.0</v>
      </c>
      <c r="C7" s="36">
        <v>2.0</v>
      </c>
      <c r="D7" s="36" t="s">
        <v>26</v>
      </c>
      <c r="E7" s="38">
        <f>B7*C7/7</f>
        <v>1.142857143</v>
      </c>
      <c r="F7" s="40"/>
      <c r="G7" s="42">
        <f>E7+E6+E4+E3</f>
        <v>16.57142857</v>
      </c>
    </row>
    <row r="8">
      <c r="A8" s="36" t="s">
        <v>36</v>
      </c>
      <c r="B8" s="43"/>
      <c r="C8" s="36">
        <v>2.0</v>
      </c>
      <c r="D8" s="36" t="s">
        <v>26</v>
      </c>
      <c r="E8" s="36">
        <v>2.0</v>
      </c>
      <c r="F8" s="45" t="s">
        <v>37</v>
      </c>
      <c r="G8" s="46">
        <f>E8/7</f>
        <v>0.2857142857</v>
      </c>
    </row>
    <row r="9">
      <c r="A9" s="36" t="s">
        <v>39</v>
      </c>
      <c r="B9" s="36">
        <v>2.0</v>
      </c>
      <c r="C9" s="36">
        <v>3.0</v>
      </c>
      <c r="D9" s="36" t="s">
        <v>23</v>
      </c>
      <c r="E9" s="36">
        <v>6.0</v>
      </c>
      <c r="F9" s="47" t="s">
        <v>40</v>
      </c>
      <c r="G9" s="49"/>
    </row>
    <row r="10">
      <c r="A10" s="36" t="s">
        <v>42</v>
      </c>
      <c r="B10" s="36">
        <v>4.0</v>
      </c>
      <c r="C10" s="36">
        <v>4.0</v>
      </c>
      <c r="D10" s="36" t="s">
        <v>26</v>
      </c>
      <c r="E10" s="38">
        <f t="shared" ref="E10:E12" si="1">B10*C10/7</f>
        <v>2.285714286</v>
      </c>
      <c r="F10" s="51"/>
      <c r="G10" s="53">
        <f>E10+E9</f>
        <v>8.285714286</v>
      </c>
    </row>
    <row r="11">
      <c r="A11" s="36" t="s">
        <v>43</v>
      </c>
      <c r="B11" s="36">
        <v>2.5</v>
      </c>
      <c r="C11" s="36">
        <v>3.0</v>
      </c>
      <c r="D11" s="36" t="s">
        <v>26</v>
      </c>
      <c r="E11" s="55">
        <f t="shared" si="1"/>
        <v>1.071428571</v>
      </c>
      <c r="F11" s="57" t="s">
        <v>45</v>
      </c>
      <c r="G11" s="59"/>
    </row>
    <row r="12">
      <c r="A12" s="36" t="s">
        <v>46</v>
      </c>
      <c r="B12" s="36">
        <v>0.75</v>
      </c>
      <c r="C12" s="36">
        <v>3.0</v>
      </c>
      <c r="D12" s="36" t="s">
        <v>26</v>
      </c>
      <c r="E12" s="55">
        <f t="shared" si="1"/>
        <v>0.3214285714</v>
      </c>
      <c r="F12" s="61"/>
      <c r="G12" s="62">
        <f>E12+E11</f>
        <v>1.392857143</v>
      </c>
    </row>
    <row r="13">
      <c r="A13" s="36" t="s">
        <v>48</v>
      </c>
      <c r="B13" s="36">
        <v>0.75</v>
      </c>
      <c r="C13" s="36">
        <v>4.0</v>
      </c>
      <c r="D13" s="36" t="s">
        <v>26</v>
      </c>
      <c r="E13" s="55">
        <f>1.315*C13/7</f>
        <v>0.7514285714</v>
      </c>
      <c r="F13" s="65" t="s">
        <v>49</v>
      </c>
      <c r="G13" s="67"/>
    </row>
    <row r="14">
      <c r="A14" s="16" t="s">
        <v>50</v>
      </c>
      <c r="B14" s="18"/>
      <c r="C14" s="16">
        <v>3.0</v>
      </c>
      <c r="D14" s="16" t="s">
        <v>26</v>
      </c>
      <c r="E14" s="25">
        <f>C14/7</f>
        <v>0.4285714286</v>
      </c>
      <c r="F14" s="68"/>
      <c r="G14" s="69">
        <f>E13+E14</f>
        <v>1.18</v>
      </c>
    </row>
    <row r="15">
      <c r="A15" s="36" t="s">
        <v>53</v>
      </c>
      <c r="B15" s="36">
        <v>2.5</v>
      </c>
      <c r="C15" s="36">
        <v>4.0</v>
      </c>
      <c r="D15" s="36" t="s">
        <v>26</v>
      </c>
      <c r="E15" s="55">
        <f t="shared" ref="E15:E16" si="2">B15*C15/7</f>
        <v>1.428571429</v>
      </c>
      <c r="F15" s="72"/>
      <c r="G15" s="74"/>
    </row>
    <row r="16">
      <c r="A16" s="36" t="s">
        <v>54</v>
      </c>
      <c r="B16" s="36">
        <v>4.0</v>
      </c>
      <c r="C16" s="36">
        <v>4.0</v>
      </c>
      <c r="D16" s="36" t="s">
        <v>26</v>
      </c>
      <c r="E16" s="55">
        <f t="shared" si="2"/>
        <v>2.285714286</v>
      </c>
      <c r="F16" s="76" t="s">
        <v>55</v>
      </c>
      <c r="G16" s="74"/>
    </row>
    <row r="17">
      <c r="A17" s="36" t="s">
        <v>56</v>
      </c>
      <c r="B17" s="36">
        <v>4.0</v>
      </c>
      <c r="C17" s="36">
        <v>2.0</v>
      </c>
      <c r="D17" s="36" t="s">
        <v>23</v>
      </c>
      <c r="E17" s="43">
        <f t="shared" ref="E17:E20" si="3">B17*C17</f>
        <v>8</v>
      </c>
      <c r="F17" s="72"/>
      <c r="G17" s="74"/>
    </row>
    <row r="18">
      <c r="A18" s="36" t="s">
        <v>57</v>
      </c>
      <c r="B18" s="36">
        <v>6.0</v>
      </c>
      <c r="C18" s="36">
        <v>4.0</v>
      </c>
      <c r="D18" s="36" t="s">
        <v>23</v>
      </c>
      <c r="E18" s="43">
        <f t="shared" si="3"/>
        <v>24</v>
      </c>
      <c r="F18" s="79"/>
      <c r="G18" s="80">
        <f>E18+E17+E16+E15</f>
        <v>35.71428571</v>
      </c>
    </row>
    <row r="19">
      <c r="A19" s="36" t="s">
        <v>59</v>
      </c>
      <c r="B19" s="36">
        <v>6.0</v>
      </c>
      <c r="C19" s="36">
        <v>2.0</v>
      </c>
      <c r="D19" s="36" t="s">
        <v>23</v>
      </c>
      <c r="E19" s="43">
        <f t="shared" si="3"/>
        <v>12</v>
      </c>
      <c r="F19" s="83" t="s">
        <v>24</v>
      </c>
      <c r="G19" s="85"/>
    </row>
    <row r="20">
      <c r="A20" s="36" t="s">
        <v>60</v>
      </c>
      <c r="B20" s="36">
        <v>2.5</v>
      </c>
      <c r="C20" s="36">
        <v>1.0</v>
      </c>
      <c r="D20" s="36" t="s">
        <v>23</v>
      </c>
      <c r="E20" s="43">
        <f t="shared" si="3"/>
        <v>2.5</v>
      </c>
      <c r="F20" s="86"/>
      <c r="G20" s="87">
        <f>E20+E19+E21</f>
        <v>14.92932729</v>
      </c>
    </row>
    <row r="21">
      <c r="A21" s="36" t="s">
        <v>62</v>
      </c>
      <c r="B21" s="43"/>
      <c r="C21" s="36">
        <v>3.0</v>
      </c>
      <c r="D21" s="36" t="s">
        <v>26</v>
      </c>
      <c r="E21" s="55">
        <f>(C21*28.4/28.35)/7</f>
        <v>0.4293272865</v>
      </c>
      <c r="F21" s="83"/>
      <c r="G21" s="85"/>
    </row>
    <row r="22">
      <c r="A22" s="36" t="s">
        <v>64</v>
      </c>
      <c r="B22" s="36">
        <v>2.0</v>
      </c>
      <c r="C22" s="36">
        <v>2.0</v>
      </c>
      <c r="D22" s="36" t="s">
        <v>23</v>
      </c>
      <c r="E22" s="55">
        <f>B22*10.8*2/28.35</f>
        <v>1.523809524</v>
      </c>
      <c r="F22" s="91" t="s">
        <v>65</v>
      </c>
      <c r="G22" s="92">
        <f>C22*10.8*2/28.35</f>
        <v>1.523809524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102.67"/>
    <col customWidth="1" min="5" max="5" width="14.11"/>
    <col customWidth="1" min="6" max="6" width="36.56"/>
  </cols>
  <sheetData>
    <row r="2">
      <c r="A2" s="4" t="s">
        <v>1</v>
      </c>
      <c r="B2" s="4" t="s">
        <v>7</v>
      </c>
      <c r="C2" s="99" t="s">
        <v>70</v>
      </c>
      <c r="D2" s="99">
        <v>12.0</v>
      </c>
      <c r="E2" s="10"/>
    </row>
    <row r="3">
      <c r="A3" s="12" t="s">
        <v>2</v>
      </c>
      <c r="B3" s="12" t="s">
        <v>5</v>
      </c>
      <c r="C3" s="12" t="s">
        <v>72</v>
      </c>
      <c r="D3" s="12" t="s">
        <v>4</v>
      </c>
      <c r="E3" s="12" t="s">
        <v>12</v>
      </c>
      <c r="F3" s="101" t="s">
        <v>16</v>
      </c>
      <c r="G3" s="101" t="s">
        <v>18</v>
      </c>
    </row>
    <row r="4">
      <c r="A4" s="102" t="s">
        <v>73</v>
      </c>
      <c r="B4" s="16">
        <v>5.0</v>
      </c>
      <c r="C4" s="16">
        <v>1.0</v>
      </c>
      <c r="D4" s="16">
        <v>4.0</v>
      </c>
      <c r="E4" s="103">
        <f t="shared" ref="E4:E5" si="1">B4/C4*D4</f>
        <v>20</v>
      </c>
      <c r="F4" s="39" t="s">
        <v>17</v>
      </c>
      <c r="G4" s="104">
        <f>E4</f>
        <v>20</v>
      </c>
    </row>
    <row r="5">
      <c r="A5" s="105" t="s">
        <v>14</v>
      </c>
      <c r="B5" s="16">
        <v>1.0</v>
      </c>
      <c r="C5" s="16">
        <v>1.0</v>
      </c>
      <c r="D5" s="16">
        <v>0.89</v>
      </c>
      <c r="E5" s="103">
        <f t="shared" si="1"/>
        <v>0.89</v>
      </c>
      <c r="F5" s="106" t="s">
        <v>24</v>
      </c>
      <c r="G5" s="107">
        <v>4.03</v>
      </c>
    </row>
    <row r="6">
      <c r="A6" s="105" t="s">
        <v>77</v>
      </c>
      <c r="B6" s="16">
        <v>1.0</v>
      </c>
      <c r="C6" s="16">
        <v>7.0</v>
      </c>
      <c r="D6" s="16">
        <v>1.0</v>
      </c>
      <c r="E6" s="109">
        <f>(29.5*B6*D6/28.35)/7</f>
        <v>0.1486520534</v>
      </c>
      <c r="F6" s="111" t="s">
        <v>65</v>
      </c>
      <c r="G6" s="107">
        <v>0.67</v>
      </c>
    </row>
    <row r="7">
      <c r="A7" s="102" t="s">
        <v>27</v>
      </c>
      <c r="B7" s="16">
        <v>2.0</v>
      </c>
      <c r="C7" s="16">
        <v>7.0</v>
      </c>
      <c r="D7" s="16">
        <v>4.0</v>
      </c>
      <c r="E7" s="109">
        <f>B7/C7*D7</f>
        <v>1.142857143</v>
      </c>
      <c r="F7" s="113" t="s">
        <v>24</v>
      </c>
      <c r="G7" s="115"/>
    </row>
    <row r="8">
      <c r="A8" s="117" t="s">
        <v>80</v>
      </c>
      <c r="B8" s="36">
        <v>2.0</v>
      </c>
      <c r="C8" s="36">
        <v>7.0</v>
      </c>
      <c r="D8" s="36"/>
      <c r="E8" s="109">
        <f>B8/C8</f>
        <v>0.2857142857</v>
      </c>
      <c r="F8" s="77" t="s">
        <v>37</v>
      </c>
      <c r="G8" s="119">
        <f t="shared" ref="G8:G9" si="2">E8</f>
        <v>0.2857142857</v>
      </c>
    </row>
    <row r="9">
      <c r="A9" s="117" t="s">
        <v>82</v>
      </c>
      <c r="B9" s="36">
        <v>2.0</v>
      </c>
      <c r="C9" s="36">
        <v>1.0</v>
      </c>
      <c r="D9" s="36">
        <v>4.0</v>
      </c>
      <c r="E9" s="124">
        <f t="shared" ref="E9:E25" si="3">B9/C9*D9</f>
        <v>8</v>
      </c>
      <c r="F9" s="71" t="s">
        <v>40</v>
      </c>
      <c r="G9" s="119">
        <f t="shared" si="2"/>
        <v>8</v>
      </c>
    </row>
    <row r="10">
      <c r="A10" s="117" t="s">
        <v>83</v>
      </c>
      <c r="B10" s="36">
        <v>3.0</v>
      </c>
      <c r="C10" s="36">
        <v>7.0</v>
      </c>
      <c r="D10" s="36">
        <v>4.0</v>
      </c>
      <c r="E10" s="124">
        <f t="shared" si="3"/>
        <v>1.714285714</v>
      </c>
      <c r="F10" s="116" t="s">
        <v>45</v>
      </c>
      <c r="G10" s="119">
        <f>E10+E12+E13+E14+E15+E16</f>
        <v>7.173142857</v>
      </c>
    </row>
    <row r="11">
      <c r="A11" s="117" t="s">
        <v>86</v>
      </c>
      <c r="B11" s="36">
        <v>4.0</v>
      </c>
      <c r="C11" s="36">
        <v>7.0</v>
      </c>
      <c r="D11" s="36">
        <v>2.5</v>
      </c>
      <c r="E11" s="124">
        <f t="shared" si="3"/>
        <v>1.428571429</v>
      </c>
      <c r="F11" s="97" t="s">
        <v>49</v>
      </c>
      <c r="G11" s="125">
        <v>1.0</v>
      </c>
    </row>
    <row r="12">
      <c r="A12" s="117" t="s">
        <v>89</v>
      </c>
      <c r="B12" s="36">
        <v>4.0</v>
      </c>
      <c r="C12" s="36">
        <v>7.0</v>
      </c>
      <c r="D12" s="36">
        <v>2.5</v>
      </c>
      <c r="E12" s="124">
        <f t="shared" si="3"/>
        <v>1.428571429</v>
      </c>
      <c r="F12" s="121" t="s">
        <v>45</v>
      </c>
      <c r="G12" s="115"/>
    </row>
    <row r="13">
      <c r="A13" s="117" t="s">
        <v>91</v>
      </c>
      <c r="B13" s="36">
        <v>4.0</v>
      </c>
      <c r="C13" s="36">
        <v>7.0</v>
      </c>
      <c r="D13" s="36">
        <v>4.0</v>
      </c>
      <c r="E13" s="124">
        <f t="shared" si="3"/>
        <v>2.285714286</v>
      </c>
      <c r="F13" s="121" t="s">
        <v>45</v>
      </c>
      <c r="G13" s="119"/>
    </row>
    <row r="14">
      <c r="A14" s="117" t="s">
        <v>92</v>
      </c>
      <c r="B14" s="36">
        <v>1.0</v>
      </c>
      <c r="C14" s="36">
        <v>1.0</v>
      </c>
      <c r="D14" s="129">
        <v>1.0</v>
      </c>
      <c r="E14" s="124">
        <f t="shared" si="3"/>
        <v>1</v>
      </c>
      <c r="F14" s="121" t="s">
        <v>45</v>
      </c>
      <c r="G14" s="115"/>
    </row>
    <row r="15">
      <c r="A15" s="105" t="s">
        <v>94</v>
      </c>
      <c r="B15" s="16">
        <v>1.0</v>
      </c>
      <c r="C15" s="16">
        <v>7.0</v>
      </c>
      <c r="D15" s="16">
        <v>1.212</v>
      </c>
      <c r="E15" s="124">
        <f t="shared" si="3"/>
        <v>0.1731428571</v>
      </c>
      <c r="F15" s="121" t="s">
        <v>45</v>
      </c>
      <c r="G15" s="115"/>
    </row>
    <row r="16">
      <c r="A16" s="117" t="s">
        <v>95</v>
      </c>
      <c r="B16" s="36">
        <v>4.0</v>
      </c>
      <c r="C16" s="36">
        <v>7.0</v>
      </c>
      <c r="D16" s="129">
        <v>1.0</v>
      </c>
      <c r="E16" s="124">
        <f t="shared" si="3"/>
        <v>0.5714285714</v>
      </c>
      <c r="F16" s="121" t="s">
        <v>45</v>
      </c>
      <c r="G16" s="115"/>
    </row>
    <row r="17">
      <c r="A17" s="117" t="s">
        <v>53</v>
      </c>
      <c r="B17" s="36">
        <v>3.0</v>
      </c>
      <c r="C17" s="36">
        <v>7.0</v>
      </c>
      <c r="D17" s="36">
        <v>4.0</v>
      </c>
      <c r="E17" s="124">
        <f t="shared" si="3"/>
        <v>1.714285714</v>
      </c>
      <c r="F17" s="134" t="s">
        <v>55</v>
      </c>
      <c r="G17" s="119">
        <f>E17+E18+E19</f>
        <v>4.357142857</v>
      </c>
    </row>
    <row r="18">
      <c r="A18" s="117" t="s">
        <v>54</v>
      </c>
      <c r="B18" s="36">
        <v>4.0</v>
      </c>
      <c r="C18" s="36">
        <v>7.0</v>
      </c>
      <c r="D18" s="36">
        <v>4.0</v>
      </c>
      <c r="E18" s="124">
        <f t="shared" si="3"/>
        <v>2.285714286</v>
      </c>
      <c r="F18" s="136" t="s">
        <v>55</v>
      </c>
      <c r="G18" s="115"/>
    </row>
    <row r="19">
      <c r="A19" s="117" t="s">
        <v>98</v>
      </c>
      <c r="B19" s="36">
        <v>1.0</v>
      </c>
      <c r="C19" s="36">
        <v>7.0</v>
      </c>
      <c r="D19" s="36">
        <v>2.5</v>
      </c>
      <c r="E19" s="124">
        <f t="shared" si="3"/>
        <v>0.3571428571</v>
      </c>
      <c r="F19" s="136" t="s">
        <v>55</v>
      </c>
      <c r="G19" s="119"/>
    </row>
    <row r="20">
      <c r="A20" s="117" t="s">
        <v>99</v>
      </c>
      <c r="B20" s="36">
        <v>1.0</v>
      </c>
      <c r="C20" s="36">
        <v>7.0</v>
      </c>
      <c r="D20" s="36">
        <v>4.0</v>
      </c>
      <c r="E20" s="124">
        <f t="shared" si="3"/>
        <v>0.5714285714</v>
      </c>
      <c r="F20" s="139" t="s">
        <v>100</v>
      </c>
      <c r="G20" s="107">
        <v>1.43</v>
      </c>
    </row>
    <row r="21">
      <c r="A21" s="117" t="s">
        <v>101</v>
      </c>
      <c r="B21" s="36">
        <v>1.0</v>
      </c>
      <c r="C21" s="36">
        <v>7.0</v>
      </c>
      <c r="D21" s="36">
        <v>1.0</v>
      </c>
      <c r="E21" s="124">
        <f t="shared" si="3"/>
        <v>0.1428571429</v>
      </c>
      <c r="F21" s="139" t="s">
        <v>100</v>
      </c>
      <c r="G21" s="119"/>
    </row>
    <row r="22">
      <c r="A22" s="117" t="s">
        <v>103</v>
      </c>
      <c r="B22" s="36">
        <v>2.0</v>
      </c>
      <c r="C22" s="36">
        <v>7.0</v>
      </c>
      <c r="D22" s="36">
        <v>2.5</v>
      </c>
      <c r="E22" s="124">
        <f t="shared" si="3"/>
        <v>0.7142857143</v>
      </c>
      <c r="F22" s="139" t="s">
        <v>100</v>
      </c>
      <c r="G22" s="115"/>
    </row>
    <row r="23">
      <c r="A23" s="117" t="s">
        <v>104</v>
      </c>
      <c r="B23" s="36">
        <v>3.0</v>
      </c>
      <c r="C23" s="36">
        <v>7.0</v>
      </c>
      <c r="D23" s="36">
        <v>1.0</v>
      </c>
      <c r="E23" s="124">
        <f t="shared" si="3"/>
        <v>0.4285714286</v>
      </c>
      <c r="F23" s="139" t="s">
        <v>100</v>
      </c>
      <c r="G23" s="119"/>
    </row>
    <row r="24">
      <c r="A24" s="117" t="s">
        <v>105</v>
      </c>
      <c r="B24" s="36">
        <v>2.0</v>
      </c>
      <c r="C24" s="36">
        <v>7.0</v>
      </c>
      <c r="D24" s="36">
        <v>2.5</v>
      </c>
      <c r="E24" s="124">
        <f t="shared" si="3"/>
        <v>0.7142857143</v>
      </c>
      <c r="F24" s="113" t="s">
        <v>24</v>
      </c>
      <c r="G24" s="140"/>
    </row>
    <row r="25">
      <c r="A25" s="117" t="s">
        <v>107</v>
      </c>
      <c r="B25" s="36">
        <v>2.0</v>
      </c>
      <c r="C25" s="36">
        <v>7.0</v>
      </c>
      <c r="D25" s="36">
        <v>2.5</v>
      </c>
      <c r="E25" s="124">
        <f t="shared" si="3"/>
        <v>0.7142857143</v>
      </c>
      <c r="F25" s="113" t="s">
        <v>24</v>
      </c>
      <c r="G25" s="140"/>
    </row>
    <row r="26">
      <c r="A26" s="117" t="s">
        <v>108</v>
      </c>
      <c r="B26" s="36">
        <v>1.0</v>
      </c>
      <c r="C26" s="36">
        <v>7.0</v>
      </c>
      <c r="D26" s="43"/>
      <c r="E26" s="141">
        <f>B26/C26</f>
        <v>0.1428571429</v>
      </c>
      <c r="F26" s="113" t="s">
        <v>24</v>
      </c>
      <c r="G26" s="140"/>
    </row>
    <row r="27">
      <c r="A27" s="117" t="s">
        <v>110</v>
      </c>
      <c r="B27" s="36">
        <v>2.0</v>
      </c>
      <c r="C27" s="36">
        <v>7.0</v>
      </c>
      <c r="D27" s="36">
        <v>0.5</v>
      </c>
      <c r="E27" s="141">
        <f t="shared" ref="E27:E30" si="4">B27/C27*D27</f>
        <v>0.1428571429</v>
      </c>
      <c r="F27" s="111" t="s">
        <v>65</v>
      </c>
      <c r="G27" s="140"/>
    </row>
    <row r="28">
      <c r="A28" s="117" t="s">
        <v>111</v>
      </c>
      <c r="B28" s="36">
        <v>2.0</v>
      </c>
      <c r="C28" s="36">
        <v>7.0</v>
      </c>
      <c r="D28" s="129">
        <v>0.5</v>
      </c>
      <c r="E28" s="141">
        <f t="shared" si="4"/>
        <v>0.1428571429</v>
      </c>
      <c r="F28" s="111" t="s">
        <v>65</v>
      </c>
      <c r="G28" s="140"/>
    </row>
    <row r="29">
      <c r="A29" s="117" t="s">
        <v>113</v>
      </c>
      <c r="B29" s="36">
        <v>1.0</v>
      </c>
      <c r="C29" s="36">
        <v>1.0</v>
      </c>
      <c r="D29" s="129">
        <v>0.381</v>
      </c>
      <c r="E29" s="141">
        <f t="shared" si="4"/>
        <v>0.381</v>
      </c>
      <c r="F29" s="111" t="s">
        <v>65</v>
      </c>
      <c r="G29" s="140"/>
    </row>
    <row r="30">
      <c r="A30" s="117" t="s">
        <v>114</v>
      </c>
      <c r="B30" s="36">
        <v>3.0</v>
      </c>
      <c r="C30" s="36">
        <v>7.0</v>
      </c>
      <c r="D30" s="36">
        <v>0.5</v>
      </c>
      <c r="E30" s="141">
        <f t="shared" si="4"/>
        <v>0.2142857143</v>
      </c>
      <c r="F30" s="142" t="s">
        <v>115</v>
      </c>
      <c r="G30" s="119">
        <f>E30</f>
        <v>0.2142857143</v>
      </c>
      <c r="H30" s="143" t="s">
        <v>117</v>
      </c>
    </row>
    <row r="31">
      <c r="A31" s="117" t="s">
        <v>118</v>
      </c>
      <c r="B31" s="36">
        <v>1.0</v>
      </c>
      <c r="C31" s="36">
        <v>1.0</v>
      </c>
      <c r="D31" s="43"/>
      <c r="E31" s="144">
        <f t="shared" ref="E31:E32" si="5">B31/C31</f>
        <v>1</v>
      </c>
      <c r="F31" s="145"/>
      <c r="G31" s="146"/>
    </row>
    <row r="32">
      <c r="A32" s="117" t="s">
        <v>121</v>
      </c>
      <c r="B32" s="36">
        <v>2.0</v>
      </c>
      <c r="C32" s="36">
        <v>1.0</v>
      </c>
      <c r="D32" s="43"/>
      <c r="E32" s="144">
        <f t="shared" si="5"/>
        <v>2</v>
      </c>
      <c r="F32" s="147"/>
      <c r="G32" s="148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36.44"/>
    <col customWidth="1" min="4" max="4" width="30.78"/>
    <col customWidth="1" min="5" max="5" width="14.11"/>
  </cols>
  <sheetData>
    <row r="1">
      <c r="A1" s="149" t="s">
        <v>1</v>
      </c>
      <c r="B1" s="4" t="s">
        <v>127</v>
      </c>
      <c r="C1" s="150" t="s">
        <v>17</v>
      </c>
      <c r="D1" s="151"/>
      <c r="E1" s="152"/>
    </row>
    <row r="2">
      <c r="A2" s="153" t="s">
        <v>2</v>
      </c>
      <c r="B2" s="12" t="s">
        <v>4</v>
      </c>
      <c r="C2" s="12" t="s">
        <v>5</v>
      </c>
      <c r="D2" s="12" t="s">
        <v>6</v>
      </c>
      <c r="E2" s="12" t="s">
        <v>12</v>
      </c>
    </row>
    <row r="3">
      <c r="A3" s="155" t="s">
        <v>130</v>
      </c>
      <c r="B3" s="43"/>
      <c r="C3" s="36">
        <v>5.0</v>
      </c>
      <c r="D3" s="36" t="s">
        <v>23</v>
      </c>
      <c r="E3" s="157">
        <v>5.0</v>
      </c>
    </row>
    <row r="4">
      <c r="A4" s="155" t="s">
        <v>25</v>
      </c>
      <c r="B4" s="43"/>
      <c r="C4" s="36">
        <v>3.0</v>
      </c>
      <c r="D4" s="36" t="s">
        <v>23</v>
      </c>
      <c r="E4" s="157">
        <v>3.0</v>
      </c>
    </row>
    <row r="5">
      <c r="A5" s="117" t="s">
        <v>73</v>
      </c>
      <c r="B5" s="36">
        <v>4.0</v>
      </c>
      <c r="C5" s="36">
        <v>4.0</v>
      </c>
      <c r="D5" s="36" t="s">
        <v>26</v>
      </c>
      <c r="E5" s="159">
        <f t="shared" ref="E5:E7" si="1">B5*C5/7</f>
        <v>2.285714286</v>
      </c>
    </row>
    <row r="6">
      <c r="A6" s="117" t="s">
        <v>132</v>
      </c>
      <c r="B6" s="36">
        <v>4.0</v>
      </c>
      <c r="C6" s="36">
        <v>1.0</v>
      </c>
      <c r="D6" s="36" t="s">
        <v>26</v>
      </c>
      <c r="E6" s="159">
        <f t="shared" si="1"/>
        <v>0.5714285714</v>
      </c>
    </row>
    <row r="7">
      <c r="A7" s="117" t="s">
        <v>133</v>
      </c>
      <c r="B7" s="36">
        <v>6.0</v>
      </c>
      <c r="C7" s="36">
        <v>3.0</v>
      </c>
      <c r="D7" s="36" t="s">
        <v>26</v>
      </c>
      <c r="E7" s="159">
        <f t="shared" si="1"/>
        <v>2.571428571</v>
      </c>
    </row>
    <row r="8">
      <c r="D8" s="162" t="s">
        <v>134</v>
      </c>
      <c r="E8" s="163">
        <f>SUM(E3:E7)</f>
        <v>13.42857143</v>
      </c>
    </row>
  </sheetData>
  <mergeCells count="1">
    <mergeCell ref="C1:E1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36.44"/>
    <col customWidth="1" min="5" max="5" width="14.11"/>
  </cols>
  <sheetData>
    <row r="1">
      <c r="A1" s="149" t="s">
        <v>1</v>
      </c>
      <c r="B1" s="4" t="s">
        <v>139</v>
      </c>
      <c r="C1" s="167" t="s">
        <v>40</v>
      </c>
      <c r="D1" s="151"/>
      <c r="E1" s="152"/>
    </row>
    <row r="2">
      <c r="A2" s="153" t="s">
        <v>2</v>
      </c>
      <c r="B2" s="12" t="s">
        <v>4</v>
      </c>
      <c r="C2" s="12" t="s">
        <v>5</v>
      </c>
      <c r="D2" s="12" t="s">
        <v>6</v>
      </c>
      <c r="E2" s="12" t="s">
        <v>12</v>
      </c>
    </row>
    <row r="3">
      <c r="A3" s="155" t="s">
        <v>44</v>
      </c>
      <c r="B3" s="36">
        <v>4.0</v>
      </c>
      <c r="C3" s="168">
        <v>6.0</v>
      </c>
      <c r="D3" s="36" t="s">
        <v>23</v>
      </c>
      <c r="E3" s="157">
        <f>B3*C3</f>
        <v>24</v>
      </c>
    </row>
    <row r="4">
      <c r="A4" s="155" t="s">
        <v>51</v>
      </c>
      <c r="B4" s="36">
        <v>6.0</v>
      </c>
      <c r="C4" s="168">
        <v>8.0</v>
      </c>
      <c r="D4" s="36" t="s">
        <v>26</v>
      </c>
      <c r="E4" s="157">
        <f>B4*C4/7</f>
        <v>6.857142857</v>
      </c>
    </row>
    <row r="5">
      <c r="D5" s="169" t="s">
        <v>134</v>
      </c>
      <c r="E5" s="163">
        <f>SUM(E3:E4)</f>
        <v>30.85714286</v>
      </c>
    </row>
  </sheetData>
  <mergeCells count="1">
    <mergeCell ref="C1:E1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20.67"/>
    <col customWidth="1" min="5" max="5" width="14.11"/>
  </cols>
  <sheetData>
    <row r="1">
      <c r="A1" s="149" t="s">
        <v>1</v>
      </c>
      <c r="B1" s="4" t="s">
        <v>145</v>
      </c>
      <c r="C1" s="170" t="s">
        <v>37</v>
      </c>
      <c r="D1" s="171"/>
      <c r="E1" s="172"/>
    </row>
    <row r="2">
      <c r="A2" s="173" t="s">
        <v>2</v>
      </c>
      <c r="B2" s="12" t="s">
        <v>4</v>
      </c>
      <c r="C2" s="12" t="s">
        <v>5</v>
      </c>
      <c r="D2" s="12" t="s">
        <v>6</v>
      </c>
      <c r="E2" s="12" t="s">
        <v>12</v>
      </c>
    </row>
    <row r="3">
      <c r="A3" s="174" t="s">
        <v>36</v>
      </c>
      <c r="B3" s="175"/>
      <c r="C3" s="168">
        <v>6.0</v>
      </c>
      <c r="D3" s="36" t="s">
        <v>26</v>
      </c>
      <c r="E3" s="176">
        <f>C3/7</f>
        <v>0.8571428571</v>
      </c>
    </row>
    <row r="4">
      <c r="A4" s="174" t="s">
        <v>58</v>
      </c>
      <c r="B4" s="175">
        <v>6.0</v>
      </c>
      <c r="C4" s="168">
        <v>5.0</v>
      </c>
      <c r="D4" s="36" t="s">
        <v>26</v>
      </c>
      <c r="E4" s="176">
        <f t="shared" ref="E4:E6" si="1">B4*C4/7</f>
        <v>4.285714286</v>
      </c>
    </row>
    <row r="5">
      <c r="A5" s="174" t="s">
        <v>61</v>
      </c>
      <c r="B5" s="175">
        <v>8.0</v>
      </c>
      <c r="C5" s="168">
        <v>3.0</v>
      </c>
      <c r="D5" s="36" t="s">
        <v>26</v>
      </c>
      <c r="E5" s="176">
        <f t="shared" si="1"/>
        <v>3.428571429</v>
      </c>
    </row>
    <row r="6">
      <c r="A6" s="177" t="s">
        <v>151</v>
      </c>
      <c r="B6" s="175">
        <v>2.0</v>
      </c>
      <c r="C6" s="168">
        <v>5.0</v>
      </c>
      <c r="D6" s="36" t="s">
        <v>26</v>
      </c>
      <c r="E6" s="176">
        <f t="shared" si="1"/>
        <v>1.428571429</v>
      </c>
    </row>
    <row r="7">
      <c r="D7" s="178" t="s">
        <v>134</v>
      </c>
      <c r="E7" s="163">
        <f>SUM(E3:E6)</f>
        <v>10</v>
      </c>
    </row>
  </sheetData>
  <mergeCells count="1">
    <mergeCell ref="C1:E1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57.22"/>
    <col customWidth="1" min="5" max="5" width="14.11"/>
  </cols>
  <sheetData>
    <row r="1">
      <c r="A1" s="149" t="s">
        <v>1</v>
      </c>
      <c r="B1" s="4" t="s">
        <v>159</v>
      </c>
      <c r="C1" s="186" t="s">
        <v>49</v>
      </c>
      <c r="D1" s="151"/>
      <c r="E1" s="152"/>
    </row>
    <row r="2">
      <c r="A2" s="173" t="s">
        <v>2</v>
      </c>
      <c r="B2" s="12" t="s">
        <v>4</v>
      </c>
      <c r="C2" s="12" t="s">
        <v>5</v>
      </c>
      <c r="D2" s="12" t="s">
        <v>6</v>
      </c>
      <c r="E2" s="12" t="s">
        <v>12</v>
      </c>
    </row>
    <row r="3">
      <c r="A3" s="187" t="s">
        <v>68</v>
      </c>
      <c r="B3" s="175">
        <v>0.75</v>
      </c>
      <c r="C3" s="168">
        <v>1.0</v>
      </c>
      <c r="D3" s="36" t="s">
        <v>23</v>
      </c>
      <c r="E3" s="176">
        <v>1.31</v>
      </c>
    </row>
    <row r="4">
      <c r="A4" s="187" t="s">
        <v>71</v>
      </c>
      <c r="B4" s="175">
        <v>0.75</v>
      </c>
      <c r="C4" s="168">
        <v>4.0</v>
      </c>
      <c r="D4" s="36" t="s">
        <v>23</v>
      </c>
      <c r="E4" s="176">
        <f>B4*C4</f>
        <v>3</v>
      </c>
    </row>
    <row r="5">
      <c r="A5" s="187" t="s">
        <v>74</v>
      </c>
      <c r="B5" s="175">
        <v>4.0</v>
      </c>
      <c r="C5" s="168">
        <v>4.0</v>
      </c>
      <c r="D5" s="36" t="s">
        <v>26</v>
      </c>
      <c r="E5" s="176">
        <f t="shared" ref="E5:E6" si="1">B5*C5/7</f>
        <v>2.285714286</v>
      </c>
    </row>
    <row r="6">
      <c r="A6" s="187" t="s">
        <v>75</v>
      </c>
      <c r="B6" s="175">
        <v>4.0</v>
      </c>
      <c r="C6" s="168">
        <v>4.0</v>
      </c>
      <c r="D6" s="36" t="s">
        <v>26</v>
      </c>
      <c r="E6" s="176">
        <f t="shared" si="1"/>
        <v>2.285714286</v>
      </c>
    </row>
    <row r="7">
      <c r="A7" s="174" t="s">
        <v>76</v>
      </c>
      <c r="B7" s="36"/>
      <c r="C7" s="168">
        <v>3.0</v>
      </c>
      <c r="D7" s="36" t="s">
        <v>23</v>
      </c>
      <c r="E7" s="176">
        <v>3.0</v>
      </c>
    </row>
    <row r="8">
      <c r="A8" s="174" t="s">
        <v>78</v>
      </c>
      <c r="B8" s="36">
        <v>4.0</v>
      </c>
      <c r="C8" s="168">
        <v>3.0</v>
      </c>
      <c r="D8" s="36" t="s">
        <v>23</v>
      </c>
      <c r="E8" s="176">
        <v>12.0</v>
      </c>
    </row>
    <row r="9">
      <c r="D9" s="188" t="s">
        <v>134</v>
      </c>
      <c r="E9" s="163">
        <f>SUM(E3:E8)</f>
        <v>23.88142857</v>
      </c>
    </row>
    <row r="13">
      <c r="D13" s="36" t="s">
        <v>167</v>
      </c>
      <c r="E13" s="36">
        <v>49.6</v>
      </c>
    </row>
    <row r="14">
      <c r="D14" s="36" t="s">
        <v>168</v>
      </c>
      <c r="E14" s="189">
        <f>0.75*E13</f>
        <v>37.2</v>
      </c>
    </row>
    <row r="15">
      <c r="D15" s="36" t="s">
        <v>170</v>
      </c>
      <c r="E15" s="190">
        <f>E14/28.35</f>
        <v>1.312169312</v>
      </c>
    </row>
  </sheetData>
  <mergeCells count="1">
    <mergeCell ref="C1:E1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2019-03-25T14:07:09Z</dcterms:created>
  <dc:creator>Cristina Palacios</dc:creator>
</cp:coreProperties>
</file>